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40" yWindow="315" windowWidth="14955" windowHeight="8955" activeTab="1"/>
  </bookViews>
  <sheets>
    <sheet name="PLANILHA ORÇAMENTÁRIA" sheetId="2" r:id="rId1"/>
    <sheet name="MEMORIAL DE CALCULO" sheetId="4" r:id="rId2"/>
    <sheet name="COMP - 02" sheetId="5" r:id="rId3"/>
    <sheet name="COMP - 03" sheetId="6" r:id="rId4"/>
    <sheet name="BDI" sheetId="7" r:id="rId5"/>
    <sheet name="CRONOGRAMA" sheetId="8" r:id="rId6"/>
  </sheets>
  <externalReferences>
    <externalReference r:id="rId7"/>
  </externalReferences>
  <definedNames>
    <definedName name="_xlnm.Print_Area" localSheetId="4">BDI!$B$1:$F$50</definedName>
    <definedName name="_xlnm.Print_Area" localSheetId="2">'COMP - 02'!$A$1:$V$42</definedName>
    <definedName name="_xlnm.Print_Area" localSheetId="3">'COMP - 03'!$A$1:$V$42</definedName>
    <definedName name="_xlnm.Print_Area" localSheetId="5">CRONOGRAMA!$A$2:$P$28</definedName>
    <definedName name="_xlnm.Print_Area" localSheetId="1">'MEMORIAL DE CALCULO'!$B$1:$H$79</definedName>
    <definedName name="_xlnm.Print_Area" localSheetId="0">'PLANILHA ORÇAMENTÁRIA'!$A$1:$I$56</definedName>
    <definedName name="_xlnm.Print_Titles" localSheetId="0">'PLANILHA ORÇAMENTÁRIA'!$1:$8</definedName>
  </definedNames>
  <calcPr calcId="144525"/>
</workbook>
</file>

<file path=xl/calcChain.xml><?xml version="1.0" encoding="utf-8"?>
<calcChain xmlns="http://schemas.openxmlformats.org/spreadsheetml/2006/main">
  <c r="D19" i="8" l="1"/>
  <c r="F40" i="2"/>
  <c r="F27" i="2"/>
  <c r="F21" i="2"/>
  <c r="F13" i="2"/>
  <c r="P18" i="8"/>
  <c r="O17" i="8"/>
  <c r="N15" i="8"/>
  <c r="L15" i="8"/>
  <c r="A4" i="6"/>
  <c r="B5" i="4" l="1"/>
  <c r="F35" i="7"/>
  <c r="D27" i="7"/>
  <c r="D35" i="7" s="1"/>
  <c r="F44" i="2"/>
  <c r="F14" i="2"/>
  <c r="I14" i="2" s="1"/>
  <c r="H14" i="2"/>
  <c r="F49" i="2" l="1"/>
  <c r="F48" i="2"/>
  <c r="F45" i="2"/>
  <c r="I45" i="2" s="1"/>
  <c r="H45" i="2"/>
  <c r="I22" i="2"/>
  <c r="H22" i="2"/>
  <c r="H23" i="2"/>
  <c r="I23" i="2" s="1"/>
  <c r="A37" i="6"/>
  <c r="A5" i="6"/>
  <c r="U25" i="6"/>
  <c r="S26" i="6" s="1"/>
  <c r="U12" i="6"/>
  <c r="L14" i="6" s="1"/>
  <c r="U9" i="6"/>
  <c r="B14" i="6" s="1"/>
  <c r="S14" i="6" l="1"/>
  <c r="O21" i="6" s="1"/>
  <c r="O23" i="6" s="1"/>
  <c r="S33" i="6" s="1"/>
  <c r="S10" i="6"/>
  <c r="S34" i="6" l="1"/>
  <c r="S35" i="6" s="1"/>
  <c r="U25" i="5"/>
  <c r="S26" i="5" s="1"/>
  <c r="U12" i="5"/>
  <c r="L14" i="5" s="1"/>
  <c r="U9" i="5"/>
  <c r="B14" i="5" s="1"/>
  <c r="S14" i="5" l="1"/>
  <c r="O21" i="5" s="1"/>
  <c r="O23" i="5" s="1"/>
  <c r="S33" i="5" s="1"/>
  <c r="S10" i="5"/>
  <c r="S34" i="5" l="1"/>
  <c r="S35" i="5" s="1"/>
  <c r="F34" i="2" l="1"/>
  <c r="H31" i="2" l="1"/>
  <c r="F31" i="2"/>
  <c r="I31" i="2" s="1"/>
  <c r="C24" i="4" l="1"/>
  <c r="H18" i="2"/>
  <c r="F18" i="2"/>
  <c r="I18" i="2" l="1"/>
  <c r="F41" i="2"/>
  <c r="H17" i="2"/>
  <c r="F17" i="2"/>
  <c r="I17" i="2" s="1"/>
  <c r="I19" i="2" l="1"/>
  <c r="C12" i="8" s="1"/>
  <c r="K12" i="8" s="1"/>
  <c r="H37" i="2"/>
  <c r="H36" i="2"/>
  <c r="H35" i="2"/>
  <c r="F37" i="2"/>
  <c r="F36" i="2"/>
  <c r="I36" i="2" s="1"/>
  <c r="F35" i="2"/>
  <c r="I37" i="2" l="1"/>
  <c r="I35" i="2"/>
  <c r="G12" i="8"/>
  <c r="H12" i="8"/>
  <c r="H49" i="2"/>
  <c r="I49" i="2" s="1"/>
  <c r="H48" i="2"/>
  <c r="I48" i="2" s="1"/>
  <c r="H44" i="2"/>
  <c r="H41" i="2"/>
  <c r="I41" i="2" s="1"/>
  <c r="H40" i="2"/>
  <c r="I40" i="2" s="1"/>
  <c r="H32" i="2"/>
  <c r="H33" i="2"/>
  <c r="H34" i="2"/>
  <c r="I34" i="2" s="1"/>
  <c r="H30" i="2"/>
  <c r="H27" i="2"/>
  <c r="I27" i="2" s="1"/>
  <c r="H26" i="2"/>
  <c r="H21" i="2"/>
  <c r="I21" i="2" s="1"/>
  <c r="I24" i="2" s="1"/>
  <c r="C13" i="8" s="1"/>
  <c r="H13" i="2"/>
  <c r="I13" i="2" s="1"/>
  <c r="H11" i="2"/>
  <c r="H12" i="2"/>
  <c r="H10" i="2"/>
  <c r="F33" i="2"/>
  <c r="I33" i="2" s="1"/>
  <c r="F32" i="2"/>
  <c r="I32" i="2" s="1"/>
  <c r="F30" i="2"/>
  <c r="I30" i="2" s="1"/>
  <c r="F26" i="2"/>
  <c r="I26" i="2" s="1"/>
  <c r="F12" i="2"/>
  <c r="F11" i="2"/>
  <c r="I11" i="2" s="1"/>
  <c r="F10" i="2"/>
  <c r="L13" i="8" l="1"/>
  <c r="K13" i="8"/>
  <c r="H13" i="8"/>
  <c r="G13" i="8"/>
  <c r="I42" i="2"/>
  <c r="C16" i="8" s="1"/>
  <c r="I38" i="2"/>
  <c r="C15" i="8" s="1"/>
  <c r="I15" i="8" s="1"/>
  <c r="I44" i="2"/>
  <c r="I46" i="2" s="1"/>
  <c r="C17" i="8" s="1"/>
  <c r="I10" i="2"/>
  <c r="I12" i="2"/>
  <c r="J15" i="8" l="1"/>
  <c r="L17" i="8"/>
  <c r="K15" i="8"/>
  <c r="N16" i="8"/>
  <c r="M16" i="8"/>
  <c r="I15" i="2"/>
  <c r="C11" i="8" s="1"/>
  <c r="I50" i="2"/>
  <c r="C18" i="8" s="1"/>
  <c r="I28" i="2"/>
  <c r="C14" i="8" s="1"/>
  <c r="M19" i="8" l="1"/>
  <c r="N19" i="8"/>
  <c r="J14" i="8"/>
  <c r="J19" i="8" s="1"/>
  <c r="I14" i="8"/>
  <c r="I19" i="8" s="1"/>
  <c r="H14" i="8"/>
  <c r="O19" i="8"/>
  <c r="G19" i="8"/>
  <c r="E11" i="8"/>
  <c r="F11" i="8"/>
  <c r="F19" i="8" s="1"/>
  <c r="C19" i="8"/>
  <c r="D18" i="8" s="1"/>
  <c r="L19" i="8"/>
  <c r="P19" i="8"/>
  <c r="P20" i="8"/>
  <c r="K19" i="8"/>
  <c r="I51" i="2"/>
  <c r="C5" i="2" s="1"/>
  <c r="J21" i="8" l="1"/>
  <c r="D11" i="8"/>
  <c r="H19" i="8"/>
  <c r="H21" i="8" s="1"/>
  <c r="K21" i="8"/>
  <c r="F21" i="8"/>
  <c r="P21" i="8"/>
  <c r="E19" i="8"/>
  <c r="L21" i="8"/>
  <c r="D13" i="8"/>
  <c r="D12" i="8"/>
  <c r="D15" i="8"/>
  <c r="D16" i="8"/>
  <c r="M21" i="8"/>
  <c r="D17" i="8"/>
  <c r="N21" i="8"/>
  <c r="O21" i="8"/>
  <c r="G21" i="8"/>
  <c r="I21" i="8"/>
  <c r="D14" i="8"/>
  <c r="E21" i="8" l="1"/>
  <c r="E22" i="8" s="1"/>
  <c r="F22" i="8" s="1"/>
  <c r="G22" i="8" s="1"/>
  <c r="H22" i="8" s="1"/>
  <c r="I22" i="8" s="1"/>
  <c r="J22" i="8" s="1"/>
  <c r="K22" i="8" s="1"/>
  <c r="L22" i="8" s="1"/>
  <c r="M22" i="8" s="1"/>
  <c r="N22" i="8" s="1"/>
  <c r="O22" i="8" s="1"/>
  <c r="P22" i="8" s="1"/>
  <c r="E20" i="8"/>
  <c r="F20" i="8" s="1"/>
  <c r="G20" i="8" s="1"/>
  <c r="H20" i="8" s="1"/>
  <c r="I20" i="8" s="1"/>
  <c r="J20" i="8" s="1"/>
  <c r="K20" i="8" s="1"/>
  <c r="L20" i="8" s="1"/>
  <c r="M20" i="8" s="1"/>
  <c r="N20" i="8" s="1"/>
  <c r="O20" i="8" s="1"/>
  <c r="H618" i="4"/>
</calcChain>
</file>

<file path=xl/comments1.xml><?xml version="1.0" encoding="utf-8"?>
<comments xmlns="http://schemas.openxmlformats.org/spreadsheetml/2006/main">
  <authors>
    <author>caixa</author>
    <author>Cremilson Inácio de Souza</author>
    <author>c094707</author>
  </authors>
  <commentList>
    <comment ref="C3" authorId="0">
      <text>
        <r>
          <rPr>
            <sz val="9"/>
            <color indexed="81"/>
            <rFont val="Segoe UI"/>
            <family val="2"/>
          </rPr>
          <t>Nome do Orgão  ou Empresa Executante</t>
        </r>
      </text>
    </comment>
    <comment ref="C10" authorId="1">
      <text>
        <r>
          <rPr>
            <b/>
            <sz val="9"/>
            <color indexed="81"/>
            <rFont val="Tahoma"/>
            <family val="2"/>
          </rPr>
          <t>Escolha</t>
        </r>
        <r>
          <rPr>
            <sz val="9"/>
            <color indexed="81"/>
            <rFont val="Tahoma"/>
            <family val="2"/>
          </rPr>
          <t xml:space="preserve">
</t>
        </r>
      </text>
    </comment>
    <comment ref="C14" authorId="1">
      <text>
        <r>
          <rPr>
            <b/>
            <sz val="9"/>
            <color indexed="81"/>
            <rFont val="Tahoma"/>
            <family val="2"/>
          </rPr>
          <t>Escolha</t>
        </r>
        <r>
          <rPr>
            <sz val="9"/>
            <color indexed="81"/>
            <rFont val="Tahoma"/>
            <family val="2"/>
          </rPr>
          <t xml:space="preserve">
</t>
        </r>
      </text>
    </comment>
    <comment ref="D18" authorId="2">
      <text>
        <r>
          <rPr>
            <sz val="10"/>
            <color indexed="81"/>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9" authorId="2">
      <text>
        <r>
          <rPr>
            <sz val="10"/>
            <color indexed="81"/>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indexed="81"/>
            <rFont val="Tahoma"/>
            <family val="2"/>
          </rPr>
          <t xml:space="preserve">
</t>
        </r>
      </text>
    </comment>
    <comment ref="D21" authorId="2">
      <text>
        <r>
          <rPr>
            <sz val="10"/>
            <color indexed="81"/>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D23" authorId="2">
      <text>
        <r>
          <rPr>
            <sz val="10"/>
            <color indexed="81"/>
            <rFont val="Tahoma"/>
            <family val="2"/>
          </rPr>
          <t>O lucro de uma determinada obra é o resultado financeiro positivo resultante da diferença entre todas as receitas e das despesas da obra.
Este valor, após o recolhimento do Imposto de renda é o lucro da Empresa, ou sua remuneração.</t>
        </r>
        <r>
          <rPr>
            <b/>
            <sz val="10"/>
            <color indexed="81"/>
            <rFont val="Tahoma"/>
            <family val="2"/>
          </rPr>
          <t xml:space="preserve">
</t>
        </r>
      </text>
    </comment>
    <comment ref="D27" authorId="2">
      <text>
        <r>
          <rPr>
            <sz val="10"/>
            <color indexed="81"/>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9" authorId="2">
      <text>
        <r>
          <rPr>
            <sz val="10"/>
            <color indexed="81"/>
            <rFont val="Tahoma"/>
            <family val="2"/>
          </rPr>
          <t>COFINS (Contribuição para Financiamento da Seguridade Socia Financia a seguridade social pelo sistema S (SESC, SESI, SENAC, SENAI, SEST, SENAT, SENAR E SEBRAE).</t>
        </r>
      </text>
    </comment>
    <comment ref="D30" authorId="2">
      <text>
        <r>
          <rPr>
            <sz val="10"/>
            <color indexed="81"/>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<sst xmlns="http://schemas.openxmlformats.org/spreadsheetml/2006/main" count="592" uniqueCount="346">
  <si>
    <t>ITEM</t>
  </si>
  <si>
    <t>QUANT.</t>
  </si>
  <si>
    <t>kg</t>
  </si>
  <si>
    <t>2.1</t>
  </si>
  <si>
    <t>3.1</t>
  </si>
  <si>
    <t>5.1</t>
  </si>
  <si>
    <t>PLANILHA ORÇAMENTÁRIA</t>
  </si>
  <si>
    <t>Barracão para deposito de material e ferramentas, em chapas de compens. 10mm e pontalete 8x8 cm, e cobertura em telha de fibrocimento</t>
  </si>
  <si>
    <t xml:space="preserve">TOTAL GERAL </t>
  </si>
  <si>
    <t>6.1</t>
  </si>
  <si>
    <t>7.1</t>
  </si>
  <si>
    <t>Aparelho de apoio de neoprene fretado</t>
  </si>
  <si>
    <t>VALOR DA OBRA:</t>
  </si>
  <si>
    <t>COD.REFEE.</t>
  </si>
  <si>
    <t>DESCRIÇÃO DOS SERVIÇOS</t>
  </si>
  <si>
    <t>UNID.</t>
  </si>
  <si>
    <t>PREÇO UNITARIO</t>
  </si>
  <si>
    <t>PREÇO TOTAL</t>
  </si>
  <si>
    <t>SERVIÇOS PRELIMINARES</t>
  </si>
  <si>
    <t>TOTAL ITEM 01</t>
  </si>
  <si>
    <t>TOTAL ITEM 02</t>
  </si>
  <si>
    <r>
      <t>M</t>
    </r>
    <r>
      <rPr>
        <sz val="9"/>
        <rFont val="Calibri"/>
        <family val="2"/>
      </rPr>
      <t>²</t>
    </r>
  </si>
  <si>
    <t>1.2</t>
  </si>
  <si>
    <t>TOTAL ITEM 03</t>
  </si>
  <si>
    <t>MOVIMENTO DE TERRA</t>
  </si>
  <si>
    <t>ESTRUTURAS</t>
  </si>
  <si>
    <t>TOTAL ITEM 04</t>
  </si>
  <si>
    <t>TOTAL ITEM 05</t>
  </si>
  <si>
    <t>4.2</t>
  </si>
  <si>
    <t>M</t>
  </si>
  <si>
    <t>1.1</t>
  </si>
  <si>
    <t>1.3</t>
  </si>
  <si>
    <t>SECRETARIA MUNICIPAL DE OBRAS E SERVIÇOS URBANOS</t>
  </si>
  <si>
    <t>73970/001</t>
  </si>
  <si>
    <t>KG</t>
  </si>
  <si>
    <t xml:space="preserve"> PREFEITURA MUNICIPAL DE BREJETUBA-ES</t>
  </si>
  <si>
    <t>73970/002</t>
  </si>
  <si>
    <t>5.2</t>
  </si>
  <si>
    <t xml:space="preserve">PINTURA </t>
  </si>
  <si>
    <t>Pintura esmalte fosco para estruturas metálicas</t>
  </si>
  <si>
    <t>73924/003</t>
  </si>
  <si>
    <t xml:space="preserve"> 74064/002 </t>
  </si>
  <si>
    <t>OBRA: CONSTRUÇÃO DE PONTE EM PERFIL DE AÇO-12m</t>
  </si>
  <si>
    <t xml:space="preserve">Fundo anticorrosivo a base de oxido de ferro (zarcão), uma demão </t>
  </si>
  <si>
    <t>8.1</t>
  </si>
  <si>
    <t>8.2</t>
  </si>
  <si>
    <t>TOTAL ITEM 08</t>
  </si>
  <si>
    <t>Placa de obra em chapa de aço galvamizado</t>
  </si>
  <si>
    <t>Estrutura metálica em aço estrutural perfil I 12 X 5 1/4</t>
  </si>
  <si>
    <t>Estrutura metálica em aço estrutural perfil I 6 X 3 3/8 ( inclusive perfil em U relativo aos Conectores especificados no projeto)</t>
  </si>
  <si>
    <t>TOTAL ITEM 06</t>
  </si>
  <si>
    <t>TOTAL ITEM 07</t>
  </si>
  <si>
    <t>TAB. SINAP 04/2016</t>
  </si>
  <si>
    <t>PREFEITURA MUNICIPAL DE BREJETUBA</t>
  </si>
  <si>
    <t>MEMORIAL DE CALCULO</t>
  </si>
  <si>
    <t>DATA BASE</t>
  </si>
  <si>
    <t>TABEL DE REFERÊNCIA</t>
  </si>
  <si>
    <t>CODIGO</t>
  </si>
  <si>
    <t>DISCRIMINAÇÃO DOS SERVIÇOS</t>
  </si>
  <si>
    <t>QUANT. TOTAL</t>
  </si>
  <si>
    <t>1.0</t>
  </si>
  <si>
    <t>SINAPI</t>
  </si>
  <si>
    <t>93208</t>
  </si>
  <si>
    <t>EXECUÇÃO DE ALMOXARIFADO EM CANTEIRO DE OBRA EM CHAPA DE MADEIRA COMPENSADA, INCLUSO PRATELEIRAS. AF_02/2016</t>
  </si>
  <si>
    <t>M²</t>
  </si>
  <si>
    <t>COMPRIMENTO X LARGURA - 3,00X3,50 = 10,50m²</t>
  </si>
  <si>
    <t>93212</t>
  </si>
  <si>
    <t xml:space="preserve">74209/001 </t>
  </si>
  <si>
    <t xml:space="preserve"> PLACA DE OBRA EM CHAPA DE ACO GALVANIZADO</t>
  </si>
  <si>
    <t xml:space="preserve">74220/001 </t>
  </si>
  <si>
    <t>2.0</t>
  </si>
  <si>
    <t>M³</t>
  </si>
  <si>
    <t>2.2</t>
  </si>
  <si>
    <t>REATERRO MANUAL APILOADO COM SOQUETE. AF_10/2017</t>
  </si>
  <si>
    <t>IOPES</t>
  </si>
  <si>
    <t>BASE X ALTURA - 2,00 x 1,00 = 2,00 m²</t>
  </si>
  <si>
    <t>EXECUÇÃO DE SANITÁRIO E VESTIÁRIO EM CANTEIRO DE OBRA EM CHAPA DE MADEIRA COMPENSADA, NÃO INCLUSO MOBILIÁRIO. AF_02/2016</t>
  </si>
  <si>
    <t>ESTACA PRÉ-MOLDADA DE CONCRETO, SEÇÃO QUADRADA, CAPACIDADE DE 25 TONELADAS COMPRIMENTO TOTAL CRAVADO ACIMA DE 12M, BATE-ESTACAS POR GRAVIDADE SOBRE ROLOS (EXCLUSIVE MOBILIZAÇÃO E DESMOBILIZAÇÃO). AF_03/2016</t>
  </si>
  <si>
    <t>ESCAVAÇÃO VERTICAL A CÉU ABERTO, INCLUINDO CARGA, DESCARGA E TRANSPORTE, EM SOLO DE 1ª CATEGORIA COM ESCAVADEIRA HIDRÁULICA (CAÇAMBA: 0,8 M³ / 111 HP), FROTA DE 3 CAMINHÕES BASCULANTES DE 14 M³, DMT DE 0,2 KM E VELOCIDADE MÉDIA 4 KM/H. AF_12/2013</t>
  </si>
  <si>
    <t>96534</t>
  </si>
  <si>
    <t>96616</t>
  </si>
  <si>
    <t>LASTRO DE CONCRETO MAGRO, APLICADO EM BLOCOS DE COROAMENTO OU SAPATAS. AF_08/2017</t>
  </si>
  <si>
    <t>040246</t>
  </si>
  <si>
    <t>Fornecimento, dobragem e colocação em fôrma, de armadura CA-60 B fina, diâmetro de 4.0 a 7.0mm</t>
  </si>
  <si>
    <t>(CONFORME PROJETO ESTRUTURAL, JÁ INCLUSO 10% DE PERDA) = 59,52+51,84 =  111,36</t>
  </si>
  <si>
    <t>111,36</t>
  </si>
  <si>
    <t>040243</t>
  </si>
  <si>
    <t>Fornecimento, dobragem e colocação em fôrma, de armadura CA-50 A média, diâmetro de 6.3 a 10.0 mm</t>
  </si>
  <si>
    <t>040245</t>
  </si>
  <si>
    <t>Fornecimento, dobragem e colocação em fôrma, de armadura CA-50 A grossa diâmetro de 12.5 a 25.0 mm (1/2 a 1")</t>
  </si>
  <si>
    <t xml:space="preserve"> (Diam. 22,2 mm - CONFORME PROJETO ESTRUTURAL DE FUNDAÇÕES, JÁ INCLUSO 10% DE PERDA) =231,19+53,35+108,11 = 392,65 Kg</t>
  </si>
  <si>
    <t>01 FURO EM CADA CABECEIRA, ESTIMADO 20M DE PROFUNDIDADE EM CADA FURO =2X20 = 40M</t>
  </si>
  <si>
    <t>Demolição de concreto armado, com utilização de rompedor pneumático</t>
  </si>
  <si>
    <t>DEMOLIÇÃO DE CORTINA EXISTENTE  = COMPRIMENTO X LARGURA X ALTURA = (3,00+4,20+3,00)X0,40)X3,00 = 12,00M³</t>
  </si>
  <si>
    <t>VIGA IPERFIL W 610 X 174 = COMPRIMENTO X MASSA Kg/m = (12,00+12,00)x174 = 4176,00 Kg</t>
  </si>
  <si>
    <t>CONFORME PROJETO ESTRUTURAL = CONECTORES +  VIGA PERFIL W 200 X 15,00  = 250,08+168,00 = 418,08 Kg</t>
  </si>
  <si>
    <t>73890/001</t>
  </si>
  <si>
    <t>ENSECADEIRA DE MADEIRA COM PAREDE SIMPLES</t>
  </si>
  <si>
    <t>DEMOLIÇÕES E ENSECADEIRA</t>
  </si>
  <si>
    <t>3.0</t>
  </si>
  <si>
    <t>4.0</t>
  </si>
  <si>
    <t>5.0</t>
  </si>
  <si>
    <t>1.4</t>
  </si>
  <si>
    <t>4.1</t>
  </si>
  <si>
    <t>5.3</t>
  </si>
  <si>
    <t>5.4</t>
  </si>
  <si>
    <t>5.5</t>
  </si>
  <si>
    <t>5.6</t>
  </si>
  <si>
    <t>5.7</t>
  </si>
  <si>
    <t>PERFIL METÁLICO</t>
  </si>
  <si>
    <t>6.0</t>
  </si>
  <si>
    <t>6.2</t>
  </si>
  <si>
    <t>7.0</t>
  </si>
  <si>
    <t>8.0</t>
  </si>
  <si>
    <t>ESCAVAÇÃO DAS CABECEIRAS = COMPRIMENTO DA CORTINA X ALTURA X LARGURA X QUANTIDADE DE CABECEIRAS = 9,30X5,00X3,00X2,00 = 279,00M³</t>
  </si>
  <si>
    <t>PERÍMETRO DOS DOIS GUARDA RODAS (0,20x12,00x4)+(0,20x0,20x4) = 9,76 m²</t>
  </si>
  <si>
    <t>TABULEIRO = (4,40x0,20x12,00) = 10,56m³</t>
  </si>
  <si>
    <t>CORTINA = (((2,50+2,50+4,40)x0,40)x5,00) - (1,50x1,50x0,40) = 17,90 m³ x 2 cortinas = 35,80m³</t>
  </si>
  <si>
    <t>GUARDA RODA = (0,20x0,20x12) = 0,48m³ x 2 guarda roda = 0,96m³</t>
  </si>
  <si>
    <t>BLOCO DE APOIO = (1,50x1,50x1,50)-(0,37x0,80x0,70) = 3,17 m³ x 4 blocos = 12,67m³</t>
  </si>
  <si>
    <t>Perimetro da cortina x largura x espessura x quantidade = ((2,50+2,50+4,40)x0,40)*0,05 = 0,19 x 2 = 0,38m³</t>
  </si>
  <si>
    <t>Perimetro do bloco x largura x espessura x quantidade = ((1,10x1,50)*0,05 = 0,0825 x 4 = 0,33m³</t>
  </si>
  <si>
    <t>0,71</t>
  </si>
  <si>
    <t>96557</t>
  </si>
  <si>
    <t>CONCRETAGEM DE BLOCOS DE COROAMENTO E VIGAS BALDRAMES, FCK 30 MPA, COM USO DE BOMBA LANÇAMENTO, ADENSAMENTO E ACABAMENTO. AF_06/2017</t>
  </si>
  <si>
    <t xml:space="preserve">PERÍMETRO CONSIDERANDO REAPROVEITAMENTO PARA  A OUTRA CORTINA  = (1,30+2,50+2,50+4,30+0,40+0,40+2,40+2,40) x 5,00 + (1,50+1,50)x3,50) = 91,50M² </t>
  </si>
  <si>
    <t>PERÍMETRO DOS BLOCOS X QUANTIDADE (CONSIDERANDO REAPROVEITAMENTO PARA DOIS BLOCOS) = (((1,50x1,50)+(1,10x1,50x2)+((0,37+0,80+0,80)x0,70))) = 6,93M² X 2 = 13,86M²</t>
  </si>
  <si>
    <t>TABULEIRO = (4,40x12,00) + (0,20X12X2)  = 57,60 m²</t>
  </si>
  <si>
    <t>FABRICAÇÃO, MONTAGEM E DESMONTAGEM DE FÔRMA PARA BLOCO DE COROAMENTO/CORTINAS, EM MADEIRA SERRADA, E=25 MM, 4 UTILIZAÇÕES. AF_06/2017</t>
  </si>
  <si>
    <t>MONTAGEM E DESMONTAGEM DE FÔRMA DE LAJE MACIÇA COM ÁREA MÉDIA MAIOR QUE 20 M², PÉ-DIREITO DUPLO, EM CHAPA DE MADEIRA COMPENSADA PLASTIFICADA, 18 UTILIZAÇÕES. AF_12/2015</t>
  </si>
  <si>
    <t>57,60</t>
  </si>
  <si>
    <t>115,12</t>
  </si>
  <si>
    <t>QUANTIDADE DE FUROS X PROFUNDIDADE = 8X20 =160M</t>
  </si>
  <si>
    <t>COMPRIMENTO X ALTURA X 2 CABECEIRAS = 12,00X2,00X2 = 48,00 M²</t>
  </si>
  <si>
    <t>040330</t>
  </si>
  <si>
    <t>Fornecimento e aplicação de concreto USINADO Fck=25 MPa - considerando BOMBEAMENTO (5% de perdas já incluído no custo) (6% de taxa p/concr.bombeavel)</t>
  </si>
  <si>
    <t>11,52</t>
  </si>
  <si>
    <t>(CONFORME PROJETO ESTRUTURAL, JÁ INCLUSO 10% DE PERDA) = 287,03+244,18+248,47+201,35 =  981,03</t>
  </si>
  <si>
    <t>(Diam. 12.5 mm - CONFORME PROJETO ESTRUTURAL DE FUNDAÇÕES, JÁ INCLUSO 10% DE PERDA) =285,12+415,80+144,94+360,40+424,00+392,20+339,20 = 2361,66 Kg</t>
  </si>
  <si>
    <t>2754,31</t>
  </si>
  <si>
    <t>                                                                                    Relatório de Composição do Serviço                                                                                                                                             </t>
  </si>
  <si>
    <t>TABELA DE REFERÊNCIA: DER-ES</t>
  </si>
  <si>
    <t>BDI ADOTADO</t>
  </si>
  <si>
    <t>Serviço: Mobilização de equipamentos com carreta prancha                                                                                         Unidade: UND</t>
  </si>
  <si>
    <r>
      <rPr>
        <b/>
        <sz val="7"/>
        <rFont val="Arial"/>
        <family val="2"/>
      </rPr>
      <t>(A)Equipamento</t>
    </r>
  </si>
  <si>
    <r>
      <rPr>
        <b/>
        <sz val="7"/>
        <rFont val="Arial"/>
        <family val="2"/>
      </rPr>
      <t xml:space="preserve">Código
</t>
    </r>
    <r>
      <rPr>
        <b/>
        <sz val="7"/>
        <rFont val="Arial"/>
        <family val="2"/>
      </rPr>
      <t>padrão</t>
    </r>
  </si>
  <si>
    <t>Quantidade (UND)</t>
  </si>
  <si>
    <r>
      <rPr>
        <b/>
        <sz val="7"/>
        <rFont val="Arial"/>
        <family val="2"/>
      </rPr>
      <t>Ut. Pr</t>
    </r>
  </si>
  <si>
    <r>
      <rPr>
        <b/>
        <sz val="7"/>
        <rFont val="Arial"/>
        <family val="2"/>
      </rPr>
      <t>Ut. Impr</t>
    </r>
  </si>
  <si>
    <r>
      <rPr>
        <b/>
        <sz val="7"/>
        <rFont val="Arial"/>
        <family val="2"/>
      </rPr>
      <t>Vl. Hr. Prod</t>
    </r>
  </si>
  <si>
    <r>
      <rPr>
        <b/>
        <sz val="7"/>
        <rFont val="Arial"/>
        <family val="2"/>
      </rPr>
      <t>Vl. Hr. Imp</t>
    </r>
  </si>
  <si>
    <t>Custo de 1 unidade/ Hora (UND/H)</t>
  </si>
  <si>
    <r>
      <rPr>
        <sz val="7"/>
        <rFont val="Arial"/>
        <family val="2"/>
      </rPr>
      <t>Carreta com prancha 2040 45,0 t</t>
    </r>
  </si>
  <si>
    <t>TOTAL POR HORA:</t>
  </si>
  <si>
    <t>Distância Km</t>
  </si>
  <si>
    <t>velocidade média Km/h</t>
  </si>
  <si>
    <t xml:space="preserve">Quantidade de viagens </t>
  </si>
  <si>
    <t>Total de horas</t>
  </si>
  <si>
    <t>TOTAL DE HORAS (H)</t>
  </si>
  <si>
    <t>VALOR TOTAL DA UNIDADE</t>
  </si>
  <si>
    <t>(A)TOTAL  (UND):</t>
  </si>
  <si>
    <r>
      <rPr>
        <b/>
        <sz val="7"/>
        <rFont val="Arial"/>
        <family val="2"/>
      </rPr>
      <t>(B)Mão-de-Obra</t>
    </r>
  </si>
  <si>
    <r>
      <rPr>
        <b/>
        <sz val="7"/>
        <rFont val="Arial"/>
        <family val="2"/>
      </rPr>
      <t>Eq. Salarial</t>
    </r>
  </si>
  <si>
    <r>
      <rPr>
        <b/>
        <sz val="7"/>
        <rFont val="Arial"/>
        <family val="2"/>
      </rPr>
      <t>Encargos(%)</t>
    </r>
  </si>
  <si>
    <r>
      <rPr>
        <b/>
        <sz val="7"/>
        <rFont val="Arial"/>
        <family val="2"/>
      </rPr>
      <t>Sal/Hora</t>
    </r>
  </si>
  <si>
    <r>
      <rPr>
        <b/>
        <sz val="7"/>
        <rFont val="Arial"/>
        <family val="2"/>
      </rPr>
      <t>Consumo</t>
    </r>
  </si>
  <si>
    <r>
      <rPr>
        <b/>
        <sz val="7"/>
        <rFont val="Arial"/>
        <family val="2"/>
      </rPr>
      <t>Custo Horário</t>
    </r>
  </si>
  <si>
    <r>
      <rPr>
        <b/>
        <sz val="7"/>
        <rFont val="Arial"/>
        <family val="2"/>
      </rPr>
      <t>(B)Total:</t>
    </r>
  </si>
  <si>
    <r>
      <rPr>
        <b/>
        <sz val="7"/>
        <rFont val="Arial"/>
        <family val="2"/>
      </rPr>
      <t>(C)Itens de Incidência</t>
    </r>
  </si>
  <si>
    <r>
      <rPr>
        <b/>
        <sz val="7"/>
        <rFont val="Arial"/>
        <family val="2"/>
      </rPr>
      <t>%</t>
    </r>
  </si>
  <si>
    <r>
      <rPr>
        <b/>
        <sz val="7"/>
        <rFont val="Arial"/>
        <family val="2"/>
      </rPr>
      <t>M. O.</t>
    </r>
  </si>
  <si>
    <r>
      <rPr>
        <b/>
        <sz val="7"/>
        <rFont val="Arial"/>
        <family val="2"/>
      </rPr>
      <t>Equip.</t>
    </r>
  </si>
  <si>
    <r>
      <rPr>
        <b/>
        <sz val="7"/>
        <rFont val="Arial"/>
        <family val="2"/>
      </rPr>
      <t>Mat.</t>
    </r>
  </si>
  <si>
    <r>
      <rPr>
        <b/>
        <sz val="7"/>
        <rFont val="Arial"/>
        <family val="2"/>
      </rPr>
      <t>Custo</t>
    </r>
  </si>
  <si>
    <r>
      <rPr>
        <b/>
        <sz val="7"/>
        <rFont val="Arial"/>
        <family val="2"/>
      </rPr>
      <t>(C)Total:</t>
    </r>
  </si>
  <si>
    <t>Custo Unitário da Execução (A) + (B) + (C)</t>
  </si>
  <si>
    <r>
      <rPr>
        <b/>
        <sz val="7"/>
        <rFont val="Arial"/>
        <family val="2"/>
      </rPr>
      <t>(D) Produção da Equipe</t>
    </r>
  </si>
  <si>
    <r>
      <rPr>
        <b/>
        <sz val="7"/>
        <rFont val="Arial"/>
        <family val="2"/>
      </rPr>
      <t>(E) Custo Unitário da Execução [(A) + (B) + (C)] / (D)</t>
    </r>
  </si>
  <si>
    <r>
      <rPr>
        <b/>
        <sz val="7"/>
        <rFont val="Arial"/>
        <family val="2"/>
      </rPr>
      <t>(F)Materiais</t>
    </r>
  </si>
  <si>
    <r>
      <rPr>
        <b/>
        <sz val="7"/>
        <rFont val="Arial"/>
        <family val="2"/>
      </rPr>
      <t>Unid.</t>
    </r>
  </si>
  <si>
    <r>
      <rPr>
        <b/>
        <sz val="7"/>
        <rFont val="Arial"/>
        <family val="2"/>
      </rPr>
      <t>Custo Unitário</t>
    </r>
  </si>
  <si>
    <t>Quantidade de viagem</t>
  </si>
  <si>
    <t>CUSTO DA UNIDADE</t>
  </si>
  <si>
    <r>
      <rPr>
        <sz val="7"/>
        <rFont val="Arial"/>
        <family val="2"/>
      </rPr>
      <t>Diária</t>
    </r>
  </si>
  <si>
    <r>
      <rPr>
        <sz val="7"/>
        <rFont val="Arial"/>
        <family val="2"/>
      </rPr>
      <t>DIA</t>
    </r>
  </si>
  <si>
    <r>
      <rPr>
        <b/>
        <sz val="7"/>
        <rFont val="Arial"/>
        <family val="2"/>
      </rPr>
      <t>(F)Total:</t>
    </r>
  </si>
  <si>
    <r>
      <rPr>
        <b/>
        <sz val="7"/>
        <rFont val="Arial"/>
        <family val="2"/>
      </rPr>
      <t>(G)Serviços</t>
    </r>
  </si>
  <si>
    <r>
      <rPr>
        <b/>
        <sz val="7"/>
        <rFont val="Arial"/>
        <family val="2"/>
      </rPr>
      <t>(G)Total:</t>
    </r>
  </si>
  <si>
    <r>
      <rPr>
        <b/>
        <sz val="7"/>
        <rFont val="Arial"/>
        <family val="2"/>
      </rPr>
      <t>(H)Itens de Transporte</t>
    </r>
  </si>
  <si>
    <r>
      <rPr>
        <b/>
        <sz val="7"/>
        <rFont val="Arial"/>
        <family val="2"/>
      </rPr>
      <t>Fórmula</t>
    </r>
  </si>
  <si>
    <r>
      <rPr>
        <b/>
        <sz val="7"/>
        <rFont val="Arial"/>
        <family val="2"/>
      </rPr>
      <t>X1</t>
    </r>
  </si>
  <si>
    <r>
      <rPr>
        <b/>
        <sz val="7"/>
        <rFont val="Arial"/>
        <family val="2"/>
      </rPr>
      <t>X2</t>
    </r>
  </si>
  <si>
    <r>
      <rPr>
        <b/>
        <sz val="7"/>
        <rFont val="Arial"/>
        <family val="2"/>
      </rPr>
      <t>X3</t>
    </r>
  </si>
  <si>
    <r>
      <rPr>
        <b/>
        <sz val="7"/>
        <rFont val="Arial"/>
        <family val="2"/>
      </rPr>
      <t>Custo Unit.</t>
    </r>
  </si>
  <si>
    <r>
      <rPr>
        <b/>
        <sz val="7"/>
        <rFont val="Arial"/>
        <family val="2"/>
      </rPr>
      <t>(H)Total:</t>
    </r>
  </si>
  <si>
    <r>
      <rPr>
        <b/>
        <sz val="7"/>
        <rFont val="Arial"/>
        <family val="2"/>
      </rPr>
      <t>Custo Direto Total (E) + (F) + (G) + (H)</t>
    </r>
  </si>
  <si>
    <r>
      <rPr>
        <b/>
        <sz val="7"/>
        <rFont val="Arial"/>
        <family val="2"/>
      </rPr>
      <t>Preço Unitário Total</t>
    </r>
  </si>
  <si>
    <t xml:space="preserve"> </t>
  </si>
  <si>
    <t>BDI:27,28%</t>
  </si>
  <si>
    <t>OBS: A quantidade de um equipamentos remete aquele que não há disponibilidade no território municipal para locação sendo: (BATE ESTACA). A distância estimada de 150 km é refletida pelo local mais próximo com disponibilidade de locação destes equipamentos.</t>
  </si>
  <si>
    <t>COMPOSIÇÃO 02</t>
  </si>
  <si>
    <t>Serviço: Desmobilização de equipamentos com carreta prancha                                                                                         Unidade: UND</t>
  </si>
  <si>
    <t>(A)Equipamento</t>
  </si>
  <si>
    <r>
      <rPr>
        <b/>
        <sz val="8"/>
        <rFont val="Arial"/>
        <family val="2"/>
      </rPr>
      <t>Código
padrão</t>
    </r>
  </si>
  <si>
    <t>Ut. Pr</t>
  </si>
  <si>
    <t>Ut. Impr</t>
  </si>
  <si>
    <t>Vl. Hr. Prod</t>
  </si>
  <si>
    <t>Vl. Hr. Imp</t>
  </si>
  <si>
    <t>Carreta com prancha 2040 45,0 t</t>
  </si>
  <si>
    <t>(B)Mão-de-Obra</t>
  </si>
  <si>
    <t>Eq. Salarial</t>
  </si>
  <si>
    <t>Encargos(%)</t>
  </si>
  <si>
    <t>Sal/Hora</t>
  </si>
  <si>
    <t>Consumo</t>
  </si>
  <si>
    <t>Custo Horário</t>
  </si>
  <si>
    <t>(B)Total:</t>
  </si>
  <si>
    <t>(C)Itens de Incidência</t>
  </si>
  <si>
    <t>%</t>
  </si>
  <si>
    <t>M. O.</t>
  </si>
  <si>
    <t>Equip.</t>
  </si>
  <si>
    <t>Mat.</t>
  </si>
  <si>
    <t>Custo</t>
  </si>
  <si>
    <t>(C)Total:</t>
  </si>
  <si>
    <t>(D) Produção da Equipe</t>
  </si>
  <si>
    <t>(E) Custo Unitário da Execução [(A) + (B) + (C)] / (D)</t>
  </si>
  <si>
    <t>(F)Materiais</t>
  </si>
  <si>
    <t>Unid.</t>
  </si>
  <si>
    <t>Custo Unitário</t>
  </si>
  <si>
    <t>Diária</t>
  </si>
  <si>
    <t>DIA</t>
  </si>
  <si>
    <t>(F)Total:</t>
  </si>
  <si>
    <t>(G)Serviços</t>
  </si>
  <si>
    <t>(G)Total:</t>
  </si>
  <si>
    <t>(H)Itens de Transporte</t>
  </si>
  <si>
    <t>Fórmula</t>
  </si>
  <si>
    <t>X1</t>
  </si>
  <si>
    <t>X2</t>
  </si>
  <si>
    <t>X3</t>
  </si>
  <si>
    <t>Custo Unit.</t>
  </si>
  <si>
    <t>(H)Total:</t>
  </si>
  <si>
    <t>Custo Direto Total (E) + (F) + (G) + (H)</t>
  </si>
  <si>
    <t>Preço Unitário Total</t>
  </si>
  <si>
    <t>JOÃO LUCAS DIAS</t>
  </si>
  <si>
    <t>ENGENHEIRO CIVIL</t>
  </si>
  <si>
    <t>CREA ES 042317/D</t>
  </si>
  <si>
    <t>BDI: 27,28%</t>
  </si>
  <si>
    <t xml:space="preserve">ESTAQUEAMENTO </t>
  </si>
  <si>
    <t>COMPOSIÇÃO</t>
  </si>
  <si>
    <t>02</t>
  </si>
  <si>
    <t>3.2</t>
  </si>
  <si>
    <t>3.3</t>
  </si>
  <si>
    <t>Mobilização de equipamentos com carreta prancha</t>
  </si>
  <si>
    <t>Desmobilização de equipamentos com carreta prancha</t>
  </si>
  <si>
    <t>UND</t>
  </si>
  <si>
    <t>APARELHO DE APOIO E GUARDA CORPO</t>
  </si>
  <si>
    <t>GUARDA-CORPO COM CORRIMAO EM TUBO DE ACO GALVANIZADO 1 1/2"</t>
  </si>
  <si>
    <t>COMPRIMENTO DA PONTE X 2 LADOS  =12X2 = 24,00M</t>
  </si>
  <si>
    <t>BDI 27,28%</t>
  </si>
  <si>
    <t>SINAPI 02/2018 (COM DESONERAÇAÕ</t>
  </si>
  <si>
    <t>PINTURA</t>
  </si>
  <si>
    <t xml:space="preserve"> PERFIL W 610X174 = (BF DA VIGA + D DA VIGA X COMPRIMENTO)X2 VIGAS =  (0,325X4)+(0,616X2)X12 = 30,38 X2,00 = 60,77M²</t>
  </si>
  <si>
    <t>SETOP</t>
  </si>
  <si>
    <t>SON-SPT-010</t>
  </si>
  <si>
    <t>SONDAGEM A PERCUSSÃO D = 2 1/2" COM MEDIDA DE SPT (FATURAMENTO MÍNIMO = 30 M)</t>
  </si>
  <si>
    <t>COMPRIMENTO X LARGURA - 1,20X1,50 = 1,80m²</t>
  </si>
  <si>
    <t>74077/002</t>
  </si>
  <si>
    <t>1.5</t>
  </si>
  <si>
    <t>LOCACAO CONVENCIONAL DE OBRA, ATRAVÉS DE GABARITO DE TABUAS CORRIDAS PONTALETADAS, COM REAPROVEITAMENTO DE 10 VEZES.</t>
  </si>
  <si>
    <t>COMPRIMENTO X LARGURA  =12,00 X 4,40 = 52,80M²</t>
  </si>
  <si>
    <t>VOLUME DE ESCAVAÇÃO - VOLUME DE CONCRETO DA CORTINA  = 279,00 - (48,47+0,71) = 229,82 M³</t>
  </si>
  <si>
    <t>7.2</t>
  </si>
  <si>
    <t>5.8</t>
  </si>
  <si>
    <t>DETALHAMENTO DO BDI</t>
  </si>
  <si>
    <t>PROPONENTE:</t>
  </si>
  <si>
    <t>Prefeitura Municipal de Brejetuba</t>
  </si>
  <si>
    <t>OBRA:</t>
  </si>
  <si>
    <t>1. Regime de Contribuição Previdenciária</t>
  </si>
  <si>
    <t>Com Desoneração</t>
  </si>
  <si>
    <t>2. Tipo de Intervenção</t>
  </si>
  <si>
    <t>3. Incidências sobre o custo</t>
  </si>
  <si>
    <r>
      <t>Administração Central -</t>
    </r>
    <r>
      <rPr>
        <b/>
        <sz val="10"/>
        <rFont val="Arial"/>
        <family val="2"/>
      </rPr>
      <t xml:space="preserve"> AC</t>
    </r>
  </si>
  <si>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</si>
  <si>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</si>
  <si>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</si>
  <si>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</si>
  <si>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</si>
  <si>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</si>
  <si>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</si>
  <si>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</si>
  <si>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</si>
  <si>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</si>
  <si>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</si>
  <si>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r>
      <t xml:space="preserve">BDI=    </t>
    </r>
    <r>
      <rPr>
        <u/>
        <sz val="10"/>
        <rFont val="Arial"/>
        <family val="2"/>
      </rPr>
      <t>(1+(AC+S+R+G))(1+DF)(1+L))</t>
    </r>
    <r>
      <rPr>
        <sz val="10"/>
        <rFont val="Arial"/>
        <family val="2"/>
      </rPr>
      <t xml:space="preserve">  -1 =</t>
    </r>
  </si>
  <si>
    <t>( 1- I )</t>
  </si>
  <si>
    <t>LOCAL:</t>
  </si>
  <si>
    <t>CONSTRUÇÃO DE PONTE EM PERFIL DE AÇO-12m</t>
  </si>
  <si>
    <t>Marítimas e Fluviais</t>
  </si>
  <si>
    <t>CRONOGRAMA FÍSICO-FINANCEIRO</t>
  </si>
  <si>
    <t>ESPECIFICAÇÃO DOS SERVIÇOS</t>
  </si>
  <si>
    <t>TOTAL C/ BDI</t>
  </si>
  <si>
    <t>MESES EM %</t>
  </si>
  <si>
    <t>1</t>
  </si>
  <si>
    <t>2</t>
  </si>
  <si>
    <t>3</t>
  </si>
  <si>
    <t>4</t>
  </si>
  <si>
    <t>5</t>
  </si>
  <si>
    <t>6</t>
  </si>
  <si>
    <t>7</t>
  </si>
  <si>
    <t>8</t>
  </si>
  <si>
    <t>TOTAL SIMPLES</t>
  </si>
  <si>
    <t>TOTAL ACUMULADO</t>
  </si>
  <si>
    <t>PORCENTAGEM SIMPLES</t>
  </si>
  <si>
    <t>PORCENTAGEM ACUMULADO</t>
  </si>
  <si>
    <t>1º SEMANA</t>
  </si>
  <si>
    <t>2º SEMANA</t>
  </si>
  <si>
    <t>3º SEMANA</t>
  </si>
  <si>
    <t>4º SEMANA</t>
  </si>
  <si>
    <t>5º SEMANA</t>
  </si>
  <si>
    <t>6º SEMANA</t>
  </si>
  <si>
    <t>7º SEMANA</t>
  </si>
  <si>
    <t>8º SEMANA</t>
  </si>
  <si>
    <t>9º SEMANA</t>
  </si>
  <si>
    <t>10º SEMANA</t>
  </si>
  <si>
    <t>11º SEMANA</t>
  </si>
  <si>
    <t>12º SEMANA</t>
  </si>
  <si>
    <t>DM3</t>
  </si>
  <si>
    <t>COMPRIMENTO DO NEOPRENE X LARGURA X  ALTURA DO NEOPRENE  X QUANTIDADE DE BLOCOS = 0,6 X 0,35 X 0,04 X 4 = 33,60 DM3</t>
  </si>
  <si>
    <t>Pintura esmalte fosco para estruturas metálicas, duas demãos</t>
  </si>
  <si>
    <t xml:space="preserve"> PERFIL W 200X15,0 = (BF DA VIGA + D DA VIGA X COMPRIMENTO)X4 VIGAS =  (0,100X4)+(0,200X2)X2,80 = 3,36 X 4,00 = 13,44M²</t>
  </si>
  <si>
    <t xml:space="preserve"> PERFIL W 610X174 = (BF DA VIGA + D DA VIGA X COMPRIMENTO)X2 VIGAS =  (0,325X4)+(0,616X2)X12 = 30,38 X 2,00 = 60,77M²</t>
  </si>
  <si>
    <t>BREJETUBA/ES, 09 DE ABRIL DE 2018</t>
  </si>
  <si>
    <t>LOCAL: COMUNIDADE DE VARGEM ALTA - ZONA RURAL, BREJETUBA/ES</t>
  </si>
  <si>
    <t>LOCAL : COMUNIDADE DE VARGEM ALTA, ZONA RURAL - BREJETUBA/ES</t>
  </si>
  <si>
    <t>LOCAL: COMUNIDADE DE VARGEM ALTA, ZONA RURAL - BREJETUBA - ES</t>
  </si>
  <si>
    <t>COMUNIDADE DE VARGEM ALTA, ZONA RURAL - BREJETUBA/ES</t>
  </si>
  <si>
    <t>PREFEITURA MUNICIPAL DE BREJETUBA / ES</t>
  </si>
  <si>
    <t>COMUNIDADE DE VARGEM ALTA, ZONA RURAL, BREJETUBA/ES</t>
  </si>
  <si>
    <t>ENGENHEIRO CIVIL - CREA ES 042317/D</t>
  </si>
  <si>
    <t>COMPOSIÇÃO 01  IOPES</t>
  </si>
  <si>
    <t>03</t>
  </si>
  <si>
    <t>COMPOSIÇÃO 03</t>
  </si>
  <si>
    <t>COMPOSIÇÃO 04  IOPES</t>
  </si>
  <si>
    <t>COMPOSIÇÃO 05 IOPES</t>
  </si>
  <si>
    <t>COMPOSIÇÃO 06  IOPES</t>
  </si>
  <si>
    <t>COMPOSIÇÃO 07  IOPES</t>
  </si>
  <si>
    <t>BREJETUBA-ES, 09 DE ABRIL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</si>
</sst>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quot;R$ &quot;* #,##0.00_);_(&quot;R$ &quot;* \(#,##0.00\);_(&quot;R$ &quot;* &quot;-&quot;??_);_(@_)"/>
    <numFmt numFmtId="165" formatCode="_(* #,##0.00_);_(* \(#,##0.00\);_(* &quot;-&quot;??_);_(@_)"/>
    <numFmt numFmtId="166" formatCode="0000"/>
    <numFmt numFmtId="167" formatCode="0.0000"/>
    <numFmt numFmtId="168" formatCode="0.0%"/>
    <numFmt numFmtId="169" formatCode="#,##0.00_ ;\-#,##0.00\ "/>
  </numFmts>
  <fonts count="64" x14ac:knownFonts="1">
    <font>
      <sz val="10"/>
      <name val="Arial"/>
    </font>
    <font>
      <sz val="10"/>
      <name val="Arial"/>
      <family val="2"/>
    </font>
    <font>
      <b/>
      <sz val="8"/>
      <name val="Arial"/>
      <family val="2"/>
    </font>
    <font>
      <sz val="9"/>
      <name val="Arial"/>
      <family val="2"/>
    </font>
    <font>
      <sz val="9"/>
      <name val="Calibri"/>
      <family val="2"/>
    </font>
    <font>
      <b/>
      <sz val="9"/>
      <name val="Arial"/>
      <family val="2"/>
    </font>
    <font>
      <sz val="10"/>
      <name val="Arial"/>
      <family val="2"/>
    </font>
    <font>
      <b/>
      <sz val="9"/>
      <color indexed="81"/>
      <name val="Tahoma"/>
      <family val="2"/>
    </font>
    <font>
      <sz val="9"/>
      <color indexed="81"/>
      <name val="Tahoma"/>
      <family val="2"/>
    </font>
    <font>
      <b/>
      <sz val="11"/>
      <color theme="1"/>
      <name val="Calibri"/>
      <family val="2"/>
      <scheme val="minor"/>
    </font>
    <font>
      <b/>
      <sz val="9"/>
      <name val="Calibri"/>
      <family val="2"/>
      <scheme val="minor"/>
    </font>
    <font>
      <sz val="11"/>
      <name val="Calibri"/>
      <family val="2"/>
      <scheme val="minor"/>
    </font>
    <font>
      <b/>
      <sz val="10"/>
      <color theme="1"/>
      <name val="Calibri"/>
      <family val="2"/>
      <scheme val="minor"/>
    </font>
    <font>
      <b/>
      <sz val="11"/>
      <name val="Calibri"/>
      <family val="2"/>
      <scheme val="minor"/>
    </font>
    <font>
      <b/>
      <sz val="16"/>
      <color theme="1"/>
      <name val="Calibri"/>
      <family val="2"/>
      <scheme val="minor"/>
    </font>
    <font>
      <b/>
      <sz val="15"/>
      <color theme="1"/>
      <name val="Calibri"/>
      <family val="2"/>
      <scheme val="minor"/>
    </font>
    <font>
      <sz val="12"/>
      <name val="Arial Narrow"/>
      <family val="2"/>
    </font>
    <font>
      <b/>
      <sz val="10"/>
      <name val="Arial"/>
      <family val="2"/>
    </font>
    <font>
      <b/>
      <sz val="16"/>
      <name val="Arial"/>
      <family val="2"/>
    </font>
    <font>
      <b/>
      <sz val="14"/>
      <name val="Arial"/>
      <family val="2"/>
    </font>
    <font>
      <b/>
      <sz val="10"/>
      <color theme="1"/>
      <name val="Arial"/>
      <family val="2"/>
    </font>
    <font>
      <sz val="10"/>
      <color theme="1"/>
      <name val="Arial"/>
      <family val="2"/>
    </font>
    <font>
      <b/>
      <sz val="12"/>
      <name val="Arial Narrow"/>
      <family val="2"/>
    </font>
    <font>
      <b/>
      <sz val="14"/>
      <color rgb="FF000000"/>
      <name val="Times New Roman"/>
      <family val="1"/>
    </font>
    <font>
      <b/>
      <sz val="10"/>
      <color rgb="FF000000"/>
      <name val="Times New Roman"/>
      <family val="1"/>
    </font>
    <font>
      <b/>
      <sz val="9"/>
      <color rgb="FF000000"/>
      <name val="Times New Roman"/>
      <family val="1"/>
    </font>
    <font>
      <b/>
      <sz val="7"/>
      <name val="Arial"/>
    </font>
    <font>
      <b/>
      <sz val="7"/>
      <name val="Arial"/>
      <family val="2"/>
    </font>
    <font>
      <sz val="7"/>
      <name val="Arial"/>
    </font>
    <font>
      <sz val="7"/>
      <name val="Arial"/>
      <family val="2"/>
    </font>
    <font>
      <sz val="7"/>
      <color rgb="FF000000"/>
      <name val="Arial"/>
      <family val="2"/>
    </font>
    <font>
      <b/>
      <sz val="7"/>
      <color rgb="FF000000"/>
      <name val="Arial"/>
      <family val="2"/>
    </font>
    <font>
      <sz val="10"/>
      <color rgb="FF000000"/>
      <name val="Times New Roman"/>
      <family val="1"/>
    </font>
    <font>
      <sz val="8"/>
      <color theme="1"/>
      <name val="Calibri"/>
      <family val="2"/>
      <scheme val="minor"/>
    </font>
    <font>
      <sz val="8"/>
      <name val="Arial"/>
      <family val="2"/>
    </font>
    <font>
      <sz val="8"/>
      <color rgb="FF000000"/>
      <name val="Arial"/>
      <family val="2"/>
    </font>
    <font>
      <b/>
      <sz val="8"/>
      <color theme="1"/>
      <name val="Calibri"/>
      <family val="2"/>
      <scheme val="minor"/>
    </font>
    <font>
      <b/>
      <sz val="8"/>
      <color rgb="FF000000"/>
      <name val="Arial"/>
      <family val="2"/>
    </font>
    <font>
      <sz val="12"/>
      <color rgb="FF000000"/>
      <name val="Times New Roman"/>
      <family val="1"/>
    </font>
    <font>
      <sz val="10"/>
      <name val="Arial"/>
    </font>
    <font>
      <sz val="12"/>
      <color indexed="8"/>
      <name val="Arial"/>
      <family val="2"/>
    </font>
    <font>
      <b/>
      <sz val="12"/>
      <color indexed="8"/>
      <name val="Arial"/>
      <family val="2"/>
    </font>
    <font>
      <sz val="10"/>
      <color indexed="8"/>
      <name val="Arial"/>
      <family val="2"/>
    </font>
    <font>
      <b/>
      <sz val="10"/>
      <color indexed="8"/>
      <name val="Arial"/>
      <family val="2"/>
    </font>
    <font>
      <sz val="8"/>
      <color indexed="8"/>
      <name val="Arial"/>
      <family val="2"/>
    </font>
    <font>
      <sz val="3"/>
      <name val="Arial"/>
      <family val="2"/>
    </font>
    <font>
      <b/>
      <sz val="3"/>
      <name val="Arial"/>
      <family val="2"/>
    </font>
    <font>
      <i/>
      <sz val="10"/>
      <name val="Arial"/>
      <family val="2"/>
    </font>
    <font>
      <u/>
      <sz val="10"/>
      <name val="Arial"/>
      <family val="2"/>
    </font>
    <font>
      <b/>
      <i/>
      <sz val="14"/>
      <name val="Arial"/>
      <family val="2"/>
    </font>
    <font>
      <b/>
      <sz val="10"/>
      <color indexed="10"/>
      <name val="Arial"/>
      <family val="2"/>
    </font>
    <font>
      <sz val="10"/>
      <color indexed="8"/>
      <name val="Calibri"/>
      <family val="2"/>
    </font>
    <font>
      <sz val="9"/>
      <color indexed="81"/>
      <name val="Segoe UI"/>
      <family val="2"/>
    </font>
    <font>
      <sz val="10"/>
      <color indexed="81"/>
      <name val="Tahoma"/>
      <family val="2"/>
    </font>
    <font>
      <b/>
      <sz val="10"/>
      <color indexed="81"/>
      <name val="Tahoma"/>
      <family val="2"/>
    </font>
    <font>
      <b/>
      <sz val="12"/>
      <name val="Arial"/>
      <family val="2"/>
    </font>
    <font>
      <sz val="11"/>
      <name val="Arial Narrow"/>
      <family val="2"/>
    </font>
    <font>
      <sz val="11"/>
      <name val="Arial"/>
      <family val="2"/>
    </font>
    <font>
      <b/>
      <sz val="11"/>
      <name val="Arial"/>
      <family val="2"/>
    </font>
    <font>
      <i/>
      <sz val="11"/>
      <name val="Arial"/>
      <family val="2"/>
    </font>
    <font>
      <sz val="12"/>
      <name val="Arial"/>
      <family val="2"/>
    </font>
    <font>
      <i/>
      <sz val="11"/>
      <name val="Arial Narrow"/>
      <family val="2"/>
    </font>
    <font>
      <b/>
      <sz val="26"/>
      <name val="Arial"/>
      <family val="2"/>
    </font>
    <font>
      <sz val="10"/>
      <color rgb="FF000000"/>
      <name val="Arial"/>
      <family val="2"/>
    </font>
  </fonts>
  <fills count="12">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E5E5E5"/>
      </patternFill>
    </fill>
    <fill>
      <patternFill patternType="solid">
        <fgColor indexed="26"/>
        <bgColor indexed="64"/>
      </patternFill>
    </fill>
    <fill>
      <patternFill patternType="solid">
        <fgColor indexed="55"/>
        <bgColor indexed="64"/>
      </patternFill>
    </fill>
    <fill>
      <patternFill patternType="lightGray">
        <fgColor indexed="9"/>
        <bgColor indexed="9"/>
      </patternFill>
    </fill>
    <fill>
      <patternFill patternType="solid">
        <fgColor indexed="9"/>
        <bgColor indexed="64"/>
      </patternFill>
    </fill>
    <fill>
      <patternFill patternType="solid">
        <fgColor theme="0" tint="-4.9989318521683403E-2"/>
        <bgColor indexed="64"/>
      </patternFill>
    </fill>
  </fills>
  <borders count="56">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thin">
        <color indexed="63"/>
      </left>
      <right/>
      <top style="thin">
        <color indexed="63"/>
      </top>
      <bottom style="thin">
        <color indexed="63"/>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rgb="FF000000"/>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rgb="FF000000"/>
      </top>
      <bottom style="thin">
        <color rgb="FF000000"/>
      </bottom>
      <diagonal/>
    </border>
    <border>
      <left/>
      <right style="thin">
        <color rgb="FF000000"/>
      </right>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9" fontId="39" fillId="0" borderId="0" applyFont="0" applyFill="0" applyBorder="0" applyAlignment="0" applyProtection="0"/>
    <xf numFmtId="0" fontId="1" fillId="0" borderId="0"/>
    <xf numFmtId="9" fontId="1" fillId="0" borderId="0" applyFont="0" applyFill="0" applyBorder="0" applyAlignment="0" applyProtection="0"/>
  </cellStyleXfs>
  <cellXfs count="654">
    <xf numFmtId="0" fontId="0" fillId="0" borderId="0" xfId="0"/>
    <xf numFmtId="0" fontId="0" fillId="0" borderId="0" xfId="0" applyAlignment="1">
      <alignment horizontal="center"/>
    </xf>
    <xf numFmtId="0" fontId="0" fillId="0" borderId="0" xfId="0" applyAlignment="1">
      <alignment vertical="distributed"/>
    </xf>
    <xf numFmtId="0" fontId="10" fillId="3" borderId="2" xfId="0" applyFont="1" applyFill="1" applyBorder="1" applyAlignment="1">
      <alignment horizontal="center" vertical="distributed"/>
    </xf>
    <xf numFmtId="165" fontId="10" fillId="3" borderId="2" xfId="2" applyFont="1" applyFill="1" applyBorder="1" applyAlignment="1">
      <alignment horizontal="center" vertical="distributed"/>
    </xf>
    <xf numFmtId="0" fontId="5" fillId="3" borderId="2" xfId="0" applyFont="1" applyFill="1" applyBorder="1" applyAlignment="1">
      <alignment horizontal="center"/>
    </xf>
    <xf numFmtId="0" fontId="5" fillId="3" borderId="2" xfId="0" applyFont="1" applyFill="1" applyBorder="1" applyAlignment="1" applyProtection="1">
      <alignment horizontal="justify" vertical="distributed" wrapText="1"/>
      <protection locked="0"/>
    </xf>
    <xf numFmtId="0" fontId="5" fillId="3" borderId="2" xfId="0" applyFont="1" applyFill="1" applyBorder="1" applyAlignment="1">
      <alignment vertical="distributed"/>
    </xf>
    <xf numFmtId="0" fontId="5" fillId="3" borderId="2" xfId="0" applyFont="1" applyFill="1" applyBorder="1" applyAlignment="1">
      <alignment vertical="distributed" wrapText="1"/>
    </xf>
    <xf numFmtId="0" fontId="5" fillId="3" borderId="2" xfId="0" applyFont="1" applyFill="1" applyBorder="1" applyAlignment="1">
      <alignment horizontal="center" vertical="distributed"/>
    </xf>
    <xf numFmtId="0" fontId="5" fillId="3" borderId="2" xfId="0" applyFont="1" applyFill="1" applyBorder="1" applyAlignment="1">
      <alignment horizontal="center" vertical="distributed" wrapText="1"/>
    </xf>
    <xf numFmtId="0" fontId="5" fillId="3" borderId="2" xfId="0" applyFont="1" applyFill="1" applyBorder="1" applyAlignment="1">
      <alignment horizontal="center" vertical="top" wrapText="1"/>
    </xf>
    <xf numFmtId="0" fontId="5" fillId="3" borderId="2" xfId="0" applyFont="1" applyFill="1" applyBorder="1" applyAlignment="1">
      <alignment horizontal="left" vertical="distributed" wrapText="1"/>
    </xf>
    <xf numFmtId="0" fontId="0" fillId="0" borderId="0" xfId="0" applyBorder="1" applyAlignment="1">
      <alignment horizontal="center"/>
    </xf>
    <xf numFmtId="165" fontId="11" fillId="0" borderId="0" xfId="2" applyFont="1" applyBorder="1"/>
    <xf numFmtId="165" fontId="12" fillId="0" borderId="0" xfId="2" applyFont="1" applyBorder="1" applyAlignment="1">
      <alignment horizontal="center"/>
    </xf>
    <xf numFmtId="0" fontId="5" fillId="3" borderId="0" xfId="0" applyNumberFormat="1" applyFont="1" applyFill="1" applyBorder="1" applyAlignment="1">
      <alignment horizontal="center" vertical="distributed"/>
    </xf>
    <xf numFmtId="166" fontId="5" fillId="3" borderId="2" xfId="0" applyNumberFormat="1" applyFont="1" applyFill="1" applyBorder="1" applyAlignment="1">
      <alignment horizontal="center" vertical="distributed"/>
    </xf>
    <xf numFmtId="0" fontId="6" fillId="0" borderId="0" xfId="0" applyFont="1"/>
    <xf numFmtId="0" fontId="5" fillId="2" borderId="5" xfId="0" applyFont="1" applyFill="1" applyBorder="1" applyAlignment="1">
      <alignment horizontal="center" vertical="distributed" wrapText="1"/>
    </xf>
    <xf numFmtId="0" fontId="5" fillId="2" borderId="6" xfId="0" applyFont="1" applyFill="1" applyBorder="1" applyAlignment="1">
      <alignment horizontal="center" vertical="top" wrapText="1"/>
    </xf>
    <xf numFmtId="0" fontId="5" fillId="2" borderId="6" xfId="0" applyFont="1" applyFill="1" applyBorder="1" applyAlignment="1">
      <alignment horizontal="left" vertical="distributed"/>
    </xf>
    <xf numFmtId="0" fontId="5" fillId="2" borderId="6" xfId="0" applyFont="1" applyFill="1" applyBorder="1" applyAlignment="1">
      <alignment horizontal="center"/>
    </xf>
    <xf numFmtId="165" fontId="6" fillId="0" borderId="0" xfId="0" applyNumberFormat="1" applyFont="1"/>
    <xf numFmtId="165" fontId="5" fillId="3" borderId="2" xfId="2" applyFont="1" applyFill="1" applyBorder="1" applyAlignment="1">
      <alignment vertical="distributed"/>
    </xf>
    <xf numFmtId="165" fontId="5" fillId="3" borderId="2" xfId="2" applyFont="1" applyFill="1" applyBorder="1" applyAlignment="1" applyProtection="1">
      <alignment vertical="distributed" wrapText="1"/>
      <protection locked="0"/>
    </xf>
    <xf numFmtId="165" fontId="5" fillId="3" borderId="2" xfId="2" applyFont="1" applyFill="1" applyBorder="1" applyAlignment="1">
      <alignment vertical="distributed" wrapText="1"/>
    </xf>
    <xf numFmtId="165" fontId="5" fillId="2" borderId="6" xfId="2" applyFont="1" applyFill="1" applyBorder="1" applyAlignment="1">
      <alignment horizontal="right" vertical="distributed"/>
    </xf>
    <xf numFmtId="0" fontId="6" fillId="0" borderId="0" xfId="0" applyFont="1" applyAlignment="1">
      <alignment vertical="distributed"/>
    </xf>
    <xf numFmtId="165" fontId="3" fillId="3" borderId="2" xfId="2" applyFont="1" applyFill="1" applyBorder="1" applyAlignment="1">
      <alignment vertical="distributed"/>
    </xf>
    <xf numFmtId="0" fontId="0" fillId="0" borderId="0" xfId="0" applyFill="1"/>
    <xf numFmtId="0" fontId="1" fillId="0" borderId="0" xfId="0" applyFont="1" applyFill="1"/>
    <xf numFmtId="0" fontId="9" fillId="0" borderId="0" xfId="0" applyFont="1" applyBorder="1" applyAlignment="1">
      <alignment horizontal="left"/>
    </xf>
    <xf numFmtId="164" fontId="9" fillId="0" borderId="0" xfId="1" applyFont="1" applyBorder="1" applyAlignment="1">
      <alignment horizontal="center" vertical="top"/>
    </xf>
    <xf numFmtId="165" fontId="11" fillId="0" borderId="0" xfId="2" applyFont="1" applyBorder="1" applyAlignment="1"/>
    <xf numFmtId="4" fontId="9" fillId="0" borderId="0" xfId="0" applyNumberFormat="1" applyFont="1" applyBorder="1" applyAlignment="1">
      <alignment horizontal="left"/>
    </xf>
    <xf numFmtId="4" fontId="5" fillId="2" borderId="7" xfId="2" applyNumberFormat="1" applyFont="1" applyFill="1" applyBorder="1" applyAlignment="1">
      <alignment horizontal="right" vertical="distributed" wrapText="1"/>
    </xf>
    <xf numFmtId="0" fontId="1" fillId="0" borderId="0" xfId="0" applyFont="1"/>
    <xf numFmtId="0" fontId="1" fillId="0" borderId="0" xfId="0" applyFont="1" applyAlignment="1">
      <alignment horizontal="center"/>
    </xf>
    <xf numFmtId="165" fontId="0" fillId="0" borderId="0" xfId="0" applyNumberFormat="1"/>
    <xf numFmtId="0" fontId="13" fillId="0" borderId="0" xfId="0" applyFont="1" applyFill="1" applyAlignment="1">
      <alignment horizontal="center"/>
    </xf>
    <xf numFmtId="0" fontId="9" fillId="0" borderId="0" xfId="0" applyFont="1" applyBorder="1" applyAlignment="1">
      <alignment horizontal="left"/>
    </xf>
    <xf numFmtId="4" fontId="16" fillId="0" borderId="0" xfId="0" applyNumberFormat="1" applyFont="1" applyAlignment="1">
      <alignment horizontal="left" vertical="center"/>
    </xf>
    <xf numFmtId="0" fontId="16" fillId="0" borderId="0" xfId="0" applyFont="1"/>
    <xf numFmtId="2" fontId="19" fillId="0" borderId="0" xfId="0" applyNumberFormat="1" applyFont="1" applyBorder="1" applyAlignment="1">
      <alignment horizontal="left" vertical="center"/>
    </xf>
    <xf numFmtId="0" fontId="16" fillId="0" borderId="0" xfId="0" applyFont="1" applyAlignment="1">
      <alignment horizontal="center" vertical="center"/>
    </xf>
    <xf numFmtId="4" fontId="17" fillId="0" borderId="0" xfId="0" applyNumberFormat="1" applyFont="1" applyBorder="1" applyAlignment="1">
      <alignment horizontal="left" vertical="center"/>
    </xf>
    <xf numFmtId="4" fontId="17" fillId="0" borderId="0" xfId="0" applyNumberFormat="1" applyFont="1" applyFill="1" applyBorder="1" applyAlignment="1">
      <alignment horizontal="left" vertical="center"/>
    </xf>
    <xf numFmtId="49" fontId="17" fillId="4" borderId="23" xfId="0" applyNumberFormat="1" applyFont="1" applyFill="1" applyBorder="1" applyAlignment="1">
      <alignment horizontal="center" vertical="center"/>
    </xf>
    <xf numFmtId="0" fontId="21" fillId="0" borderId="0" xfId="0" applyFont="1" applyFill="1" applyBorder="1" applyAlignment="1">
      <alignment horizontal="left" vertical="center" wrapText="1"/>
    </xf>
    <xf numFmtId="0" fontId="21" fillId="0" borderId="0" xfId="0" applyFont="1" applyFill="1"/>
    <xf numFmtId="1" fontId="16" fillId="0" borderId="0" xfId="0" applyNumberFormat="1" applyFont="1" applyFill="1" applyBorder="1" applyAlignment="1">
      <alignment horizontal="center" vertical="center"/>
    </xf>
    <xf numFmtId="0" fontId="16" fillId="0" borderId="0" xfId="0" applyFont="1" applyFill="1" applyBorder="1" applyAlignment="1">
      <alignment horizontal="left" wrapText="1"/>
    </xf>
    <xf numFmtId="4" fontId="16" fillId="0" borderId="0" xfId="0" applyNumberFormat="1" applyFont="1" applyFill="1" applyBorder="1" applyAlignment="1">
      <alignment horizontal="center" vertical="center"/>
    </xf>
    <xf numFmtId="0" fontId="16" fillId="0" borderId="0" xfId="0" applyFont="1" applyFill="1" applyBorder="1"/>
    <xf numFmtId="4" fontId="16" fillId="0" borderId="0" xfId="0" applyNumberFormat="1" applyFont="1" applyFill="1" applyBorder="1" applyAlignment="1">
      <alignment horizontal="left" vertical="center"/>
    </xf>
    <xf numFmtId="0" fontId="16" fillId="0" borderId="0" xfId="0" applyFont="1" applyFill="1" applyAlignment="1">
      <alignment horizontal="left" wrapText="1"/>
    </xf>
    <xf numFmtId="4" fontId="16" fillId="0" borderId="0" xfId="0" applyNumberFormat="1" applyFont="1" applyFill="1" applyAlignment="1">
      <alignment horizontal="center" vertical="center"/>
    </xf>
    <xf numFmtId="4" fontId="16" fillId="0" borderId="0" xfId="0" applyNumberFormat="1" applyFont="1" applyFill="1" applyAlignment="1">
      <alignment horizontal="left" vertical="center"/>
    </xf>
    <xf numFmtId="1" fontId="16" fillId="0" borderId="0" xfId="0" applyNumberFormat="1" applyFont="1" applyFill="1" applyAlignment="1">
      <alignment horizontal="center" vertical="center"/>
    </xf>
    <xf numFmtId="0" fontId="16" fillId="0" borderId="0" xfId="0" applyFont="1" applyFill="1"/>
    <xf numFmtId="1" fontId="16" fillId="0" borderId="0" xfId="0" applyNumberFormat="1" applyFont="1" applyAlignment="1">
      <alignment horizontal="center" vertical="center"/>
    </xf>
    <xf numFmtId="0" fontId="16" fillId="0" borderId="0" xfId="0" applyFont="1" applyAlignment="1">
      <alignment horizontal="left" wrapText="1"/>
    </xf>
    <xf numFmtId="4" fontId="16" fillId="0" borderId="0" xfId="0" applyNumberFormat="1" applyFont="1" applyAlignment="1">
      <alignment horizontal="center" vertical="center"/>
    </xf>
    <xf numFmtId="0" fontId="16" fillId="0" borderId="0" xfId="0" applyFont="1" applyAlignment="1">
      <alignment horizontal="left"/>
    </xf>
    <xf numFmtId="0" fontId="5" fillId="2" borderId="6" xfId="0" applyFont="1" applyFill="1" applyBorder="1" applyAlignment="1">
      <alignment horizontal="center" vertical="distributed" wrapText="1"/>
    </xf>
    <xf numFmtId="0" fontId="2" fillId="4" borderId="2" xfId="0" applyFont="1" applyFill="1" applyBorder="1" applyAlignment="1">
      <alignment horizontal="center" vertical="distributed"/>
    </xf>
    <xf numFmtId="0" fontId="5" fillId="4" borderId="2" xfId="0" applyFont="1" applyFill="1" applyBorder="1" applyAlignment="1">
      <alignment vertical="distributed"/>
    </xf>
    <xf numFmtId="0" fontId="2" fillId="4" borderId="2" xfId="0" applyFont="1" applyFill="1" applyBorder="1" applyAlignment="1">
      <alignment horizontal="center"/>
    </xf>
    <xf numFmtId="165" fontId="2" fillId="4" borderId="2" xfId="2" applyFont="1" applyFill="1" applyBorder="1" applyAlignment="1">
      <alignment vertical="distributed"/>
    </xf>
    <xf numFmtId="0" fontId="2" fillId="4" borderId="2" xfId="0" applyFont="1" applyFill="1" applyBorder="1" applyAlignment="1">
      <alignment vertical="distributed"/>
    </xf>
    <xf numFmtId="0" fontId="5" fillId="4" borderId="2" xfId="0" applyFont="1" applyFill="1" applyBorder="1" applyAlignment="1">
      <alignment horizontal="center" vertical="distributed" wrapText="1"/>
    </xf>
    <xf numFmtId="0" fontId="5" fillId="4" borderId="2" xfId="0" applyFont="1" applyFill="1" applyBorder="1" applyAlignment="1">
      <alignment horizontal="center"/>
    </xf>
    <xf numFmtId="165" fontId="5" fillId="4" borderId="2" xfId="2" applyFont="1" applyFill="1" applyBorder="1" applyAlignment="1">
      <alignment vertical="distributed"/>
    </xf>
    <xf numFmtId="165" fontId="3" fillId="4" borderId="2" xfId="2" applyFont="1" applyFill="1" applyBorder="1" applyAlignment="1">
      <alignment vertical="distributed"/>
    </xf>
    <xf numFmtId="165" fontId="5" fillId="4" borderId="2" xfId="2" applyFont="1" applyFill="1" applyBorder="1" applyAlignment="1">
      <alignment vertical="distributed" wrapText="1"/>
    </xf>
    <xf numFmtId="0" fontId="0" fillId="0" borderId="0" xfId="0" applyFill="1" applyBorder="1" applyAlignment="1">
      <alignment horizontal="left" vertical="center" wrapText="1"/>
    </xf>
    <xf numFmtId="0" fontId="5" fillId="0" borderId="0" xfId="0" applyFont="1" applyFill="1" applyAlignment="1">
      <alignment vertical="distributed"/>
    </xf>
    <xf numFmtId="0" fontId="17" fillId="0" borderId="0" xfId="0" applyFont="1" applyFill="1"/>
    <xf numFmtId="0" fontId="17" fillId="0" borderId="0" xfId="0" applyFont="1" applyFill="1" applyBorder="1" applyAlignment="1">
      <alignment horizontal="left" vertical="center" wrapText="1"/>
    </xf>
    <xf numFmtId="1" fontId="17" fillId="4" borderId="2" xfId="0" applyNumberFormat="1" applyFont="1" applyFill="1" applyBorder="1" applyAlignment="1">
      <alignment horizontal="center" vertical="center" wrapText="1"/>
    </xf>
    <xf numFmtId="0" fontId="17" fillId="0" borderId="0" xfId="0" applyFont="1" applyFill="1" applyBorder="1"/>
    <xf numFmtId="2" fontId="17" fillId="0" borderId="0" xfId="0" applyNumberFormat="1" applyFont="1" applyFill="1" applyBorder="1"/>
    <xf numFmtId="0" fontId="22" fillId="0" borderId="0" xfId="0" applyFont="1" applyFill="1" applyBorder="1"/>
    <xf numFmtId="4" fontId="22" fillId="0" borderId="0" xfId="2" applyNumberFormat="1" applyFont="1" applyFill="1" applyBorder="1" applyAlignment="1">
      <alignment horizontal="left" vertical="center"/>
    </xf>
    <xf numFmtId="49" fontId="20" fillId="4" borderId="2" xfId="0" applyNumberFormat="1" applyFont="1" applyFill="1" applyBorder="1" applyAlignment="1">
      <alignment horizontal="center" vertical="center"/>
    </xf>
    <xf numFmtId="0" fontId="3" fillId="4" borderId="2" xfId="0" applyFont="1" applyFill="1" applyBorder="1" applyAlignment="1">
      <alignment horizontal="center" vertical="distributed" wrapText="1"/>
    </xf>
    <xf numFmtId="0" fontId="5" fillId="4" borderId="2" xfId="0" applyFont="1" applyFill="1" applyBorder="1" applyAlignment="1">
      <alignment horizontal="left" vertical="distributed"/>
    </xf>
    <xf numFmtId="0" fontId="3" fillId="4" borderId="2" xfId="0" applyFont="1" applyFill="1" applyBorder="1" applyAlignment="1">
      <alignment horizontal="center"/>
    </xf>
    <xf numFmtId="165" fontId="3" fillId="4" borderId="2" xfId="2" applyFont="1" applyFill="1" applyBorder="1" applyAlignment="1">
      <alignment vertical="distributed" wrapText="1"/>
    </xf>
    <xf numFmtId="1" fontId="17" fillId="5" borderId="23" xfId="0" applyNumberFormat="1" applyFont="1" applyFill="1" applyBorder="1" applyAlignment="1">
      <alignment horizontal="center" vertical="center"/>
    </xf>
    <xf numFmtId="1" fontId="17" fillId="5" borderId="2" xfId="0" applyNumberFormat="1" applyFont="1" applyFill="1" applyBorder="1" applyAlignment="1">
      <alignment horizontal="center" vertical="center" wrapText="1"/>
    </xf>
    <xf numFmtId="1" fontId="17" fillId="5" borderId="2" xfId="0" applyNumberFormat="1" applyFont="1" applyFill="1" applyBorder="1" applyAlignment="1">
      <alignment horizontal="center" vertical="center"/>
    </xf>
    <xf numFmtId="0" fontId="17" fillId="5" borderId="2" xfId="0" applyFont="1" applyFill="1" applyBorder="1" applyAlignment="1">
      <alignment horizontal="left" vertical="center" wrapText="1"/>
    </xf>
    <xf numFmtId="4" fontId="17" fillId="5" borderId="2" xfId="0" applyNumberFormat="1" applyFont="1" applyFill="1" applyBorder="1" applyAlignment="1">
      <alignment horizontal="center" vertical="center"/>
    </xf>
    <xf numFmtId="4" fontId="17" fillId="5" borderId="24" xfId="0" applyNumberFormat="1" applyFont="1" applyFill="1" applyBorder="1" applyAlignment="1">
      <alignment horizontal="center" vertical="center"/>
    </xf>
    <xf numFmtId="49" fontId="21" fillId="0" borderId="0"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4" fontId="21" fillId="0" borderId="0" xfId="0" applyNumberFormat="1" applyFont="1" applyFill="1" applyBorder="1" applyAlignment="1">
      <alignment horizontal="left" vertical="center" wrapText="1"/>
    </xf>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5" fillId="0" borderId="0" xfId="0" applyFont="1" applyFill="1" applyBorder="1" applyAlignment="1">
      <alignment horizontal="left" vertical="top"/>
    </xf>
    <xf numFmtId="10" fontId="25" fillId="0" borderId="0" xfId="0" applyNumberFormat="1" applyFont="1" applyFill="1" applyBorder="1" applyAlignment="1">
      <alignment horizontal="left" vertical="top"/>
    </xf>
    <xf numFmtId="0" fontId="17" fillId="0" borderId="0" xfId="0" applyFont="1" applyFill="1" applyBorder="1" applyAlignment="1">
      <alignment horizontal="left" vertical="top"/>
    </xf>
    <xf numFmtId="0" fontId="26" fillId="6" borderId="33" xfId="0" applyFont="1" applyFill="1" applyBorder="1" applyAlignment="1">
      <alignment horizontal="left" vertical="top" wrapText="1"/>
    </xf>
    <xf numFmtId="0" fontId="0" fillId="0" borderId="0" xfId="0" applyFill="1" applyBorder="1" applyAlignment="1">
      <alignment horizontal="center" vertical="top" wrapText="1"/>
    </xf>
    <xf numFmtId="0" fontId="28" fillId="0" borderId="33" xfId="0" applyFont="1" applyFill="1" applyBorder="1" applyAlignment="1">
      <alignment horizontal="left" vertical="top" wrapText="1"/>
    </xf>
    <xf numFmtId="2" fontId="0" fillId="0" borderId="0" xfId="0" applyNumberFormat="1" applyFill="1" applyBorder="1" applyAlignment="1">
      <alignment horizontal="center" vertical="top"/>
    </xf>
    <xf numFmtId="0" fontId="26" fillId="0" borderId="37" xfId="0" applyFont="1" applyFill="1" applyBorder="1" applyAlignment="1">
      <alignment horizontal="right" vertical="top" wrapText="1"/>
    </xf>
    <xf numFmtId="0" fontId="26" fillId="0" borderId="0" xfId="0" applyFont="1" applyFill="1" applyBorder="1" applyAlignment="1">
      <alignment vertical="top" wrapText="1"/>
    </xf>
    <xf numFmtId="0" fontId="27" fillId="0" borderId="37" xfId="0" applyFont="1" applyFill="1" applyBorder="1" applyAlignment="1">
      <alignment horizontal="right" vertical="top" wrapText="1"/>
    </xf>
    <xf numFmtId="0" fontId="26" fillId="6" borderId="33" xfId="0" applyFont="1" applyFill="1" applyBorder="1" applyAlignment="1">
      <alignment horizontal="left" vertical="center" wrapText="1"/>
    </xf>
    <xf numFmtId="0" fontId="28" fillId="0" borderId="33" xfId="0" applyFont="1" applyFill="1" applyBorder="1" applyAlignment="1">
      <alignment horizontal="left" vertical="center" wrapText="1"/>
    </xf>
    <xf numFmtId="0" fontId="26" fillId="6" borderId="33" xfId="0" applyFont="1" applyFill="1" applyBorder="1" applyAlignment="1">
      <alignment horizontal="left" vertical="top" wrapText="1" indent="2"/>
    </xf>
    <xf numFmtId="0" fontId="32" fillId="0" borderId="0" xfId="0" applyFont="1" applyFill="1" applyBorder="1" applyAlignment="1">
      <alignment horizontal="left" vertical="top"/>
    </xf>
    <xf numFmtId="0" fontId="0" fillId="6" borderId="33" xfId="0" applyFill="1" applyBorder="1" applyAlignment="1">
      <alignment horizontal="center" vertical="top" wrapText="1"/>
    </xf>
    <xf numFmtId="0" fontId="2" fillId="6" borderId="33" xfId="0" applyFont="1" applyFill="1" applyBorder="1" applyAlignment="1">
      <alignment horizontal="left" vertical="top" wrapText="1"/>
    </xf>
    <xf numFmtId="0" fontId="33" fillId="0" borderId="0" xfId="0" applyFont="1" applyFill="1" applyBorder="1" applyAlignment="1">
      <alignment horizontal="center" vertical="top" wrapText="1"/>
    </xf>
    <xf numFmtId="0" fontId="33" fillId="0" borderId="0" xfId="0" applyFont="1" applyFill="1" applyBorder="1" applyAlignment="1">
      <alignment horizontal="left" vertical="top"/>
    </xf>
    <xf numFmtId="0" fontId="34" fillId="0" borderId="33" xfId="0" applyFont="1" applyFill="1" applyBorder="1" applyAlignment="1">
      <alignment horizontal="left" vertical="top" wrapText="1"/>
    </xf>
    <xf numFmtId="2" fontId="33" fillId="0" borderId="0" xfId="0" applyNumberFormat="1" applyFont="1" applyFill="1" applyBorder="1" applyAlignment="1">
      <alignment horizontal="center" vertical="top"/>
    </xf>
    <xf numFmtId="0" fontId="2" fillId="0" borderId="37" xfId="0" applyFont="1" applyFill="1" applyBorder="1" applyAlignment="1">
      <alignment horizontal="right" vertical="top" wrapText="1"/>
    </xf>
    <xf numFmtId="0" fontId="2" fillId="0" borderId="0" xfId="0" applyFont="1" applyFill="1" applyBorder="1" applyAlignment="1">
      <alignment vertical="top" wrapText="1"/>
    </xf>
    <xf numFmtId="0" fontId="2" fillId="6" borderId="33" xfId="0" applyFont="1" applyFill="1" applyBorder="1" applyAlignment="1">
      <alignment horizontal="left" vertical="center" wrapText="1"/>
    </xf>
    <xf numFmtId="0" fontId="34" fillId="0" borderId="33" xfId="0" applyFont="1" applyFill="1" applyBorder="1" applyAlignment="1">
      <alignment horizontal="left" vertical="center" wrapText="1"/>
    </xf>
    <xf numFmtId="0" fontId="2" fillId="6" borderId="33" xfId="0" applyFont="1" applyFill="1" applyBorder="1" applyAlignment="1">
      <alignment horizontal="left" vertical="top" wrapText="1" indent="2"/>
    </xf>
    <xf numFmtId="0" fontId="2" fillId="6" borderId="33" xfId="0" applyFont="1" applyFill="1" applyBorder="1" applyAlignment="1">
      <alignment horizontal="center" vertical="top" wrapText="1"/>
    </xf>
    <xf numFmtId="0" fontId="33" fillId="6" borderId="33" xfId="0" applyFont="1" applyFill="1" applyBorder="1" applyAlignment="1">
      <alignment horizontal="center" vertical="top" wrapText="1"/>
    </xf>
    <xf numFmtId="0" fontId="40" fillId="0" borderId="0" xfId="0" applyNumberFormat="1" applyFont="1"/>
    <xf numFmtId="0" fontId="41" fillId="0" borderId="0" xfId="0" applyNumberFormat="1" applyFont="1" applyBorder="1" applyAlignment="1"/>
    <xf numFmtId="0" fontId="40" fillId="0" borderId="0" xfId="0" applyNumberFormat="1" applyFont="1" applyAlignment="1">
      <alignment horizontal="left"/>
    </xf>
    <xf numFmtId="0" fontId="1" fillId="0" borderId="0" xfId="4" applyFont="1" applyProtection="1"/>
    <xf numFmtId="0" fontId="42" fillId="0" borderId="0" xfId="0" applyNumberFormat="1" applyFont="1"/>
    <xf numFmtId="0" fontId="43" fillId="0" borderId="11" xfId="0" applyNumberFormat="1" applyFont="1" applyBorder="1" applyAlignment="1">
      <alignment horizontal="center"/>
    </xf>
    <xf numFmtId="0" fontId="43" fillId="0" borderId="30" xfId="0" applyNumberFormat="1" applyFont="1" applyBorder="1" applyAlignment="1">
      <alignment horizontal="center"/>
    </xf>
    <xf numFmtId="0" fontId="43" fillId="0" borderId="12" xfId="0" applyNumberFormat="1" applyFont="1" applyBorder="1" applyAlignment="1">
      <alignment horizontal="center"/>
    </xf>
    <xf numFmtId="0" fontId="43" fillId="0" borderId="0" xfId="0" applyNumberFormat="1" applyFont="1" applyBorder="1" applyAlignment="1">
      <alignment horizontal="center"/>
    </xf>
    <xf numFmtId="0" fontId="42" fillId="0" borderId="0" xfId="0" applyNumberFormat="1" applyFont="1" applyAlignment="1">
      <alignment horizontal="left"/>
    </xf>
    <xf numFmtId="0" fontId="43" fillId="0" borderId="0" xfId="0" applyNumberFormat="1" applyFont="1"/>
    <xf numFmtId="0" fontId="44" fillId="0" borderId="18" xfId="0" applyNumberFormat="1" applyFont="1" applyBorder="1" applyAlignment="1">
      <alignment horizontal="right" vertical="center"/>
    </xf>
    <xf numFmtId="10" fontId="43" fillId="7" borderId="0" xfId="0" applyNumberFormat="1" applyFont="1" applyFill="1" applyBorder="1" applyAlignment="1" applyProtection="1">
      <alignment horizontal="left" vertical="center" wrapText="1"/>
      <protection locked="0"/>
    </xf>
    <xf numFmtId="0" fontId="43" fillId="0" borderId="0" xfId="0" applyNumberFormat="1" applyFont="1" applyBorder="1" applyAlignment="1">
      <alignment horizontal="center" wrapText="1"/>
    </xf>
    <xf numFmtId="0" fontId="43" fillId="0" borderId="19" xfId="0" applyNumberFormat="1" applyFont="1" applyBorder="1" applyAlignment="1">
      <alignment wrapText="1"/>
    </xf>
    <xf numFmtId="0" fontId="42" fillId="0" borderId="18" xfId="0" applyNumberFormat="1" applyFont="1" applyFill="1" applyBorder="1" applyAlignment="1">
      <alignment horizontal="right" vertical="center"/>
    </xf>
    <xf numFmtId="10" fontId="43" fillId="0" borderId="0" xfId="0" applyNumberFormat="1" applyFont="1" applyFill="1" applyBorder="1" applyAlignment="1">
      <alignment horizontal="left" vertical="center"/>
    </xf>
    <xf numFmtId="0" fontId="43" fillId="0" borderId="0" xfId="0" applyNumberFormat="1" applyFont="1" applyFill="1"/>
    <xf numFmtId="0" fontId="43" fillId="0" borderId="0" xfId="0" applyNumberFormat="1" applyFont="1" applyFill="1" applyBorder="1" applyAlignment="1">
      <alignment horizontal="center"/>
    </xf>
    <xf numFmtId="0" fontId="43" fillId="0" borderId="19" xfId="0" applyNumberFormat="1" applyFont="1" applyFill="1" applyBorder="1"/>
    <xf numFmtId="0" fontId="45" fillId="0" borderId="0" xfId="4" applyFont="1" applyProtection="1"/>
    <xf numFmtId="0" fontId="45" fillId="0" borderId="18" xfId="4" applyFont="1" applyBorder="1" applyProtection="1"/>
    <xf numFmtId="0" fontId="46" fillId="0" borderId="0" xfId="4" applyFont="1" applyBorder="1" applyAlignment="1" applyProtection="1"/>
    <xf numFmtId="0" fontId="17" fillId="0" borderId="0" xfId="4" applyFont="1" applyBorder="1" applyAlignment="1" applyProtection="1">
      <alignment horizontal="center"/>
    </xf>
    <xf numFmtId="0" fontId="17" fillId="0" borderId="19" xfId="4" applyFont="1" applyFill="1" applyBorder="1" applyAlignment="1" applyProtection="1"/>
    <xf numFmtId="0" fontId="1" fillId="0" borderId="18" xfId="4" applyFont="1" applyBorder="1" applyProtection="1"/>
    <xf numFmtId="0" fontId="1" fillId="7" borderId="0" xfId="4" applyFont="1" applyFill="1" applyBorder="1" applyAlignment="1" applyProtection="1">
      <protection locked="0"/>
    </xf>
    <xf numFmtId="0" fontId="1" fillId="0" borderId="0" xfId="4" applyFont="1" applyBorder="1" applyAlignment="1" applyProtection="1"/>
    <xf numFmtId="0" fontId="45" fillId="0" borderId="0" xfId="4" applyFont="1" applyBorder="1" applyAlignment="1" applyProtection="1"/>
    <xf numFmtId="0" fontId="46" fillId="0" borderId="0" xfId="4" applyFont="1" applyBorder="1" applyAlignment="1" applyProtection="1">
      <alignment horizontal="center"/>
    </xf>
    <xf numFmtId="0" fontId="46" fillId="0" borderId="19" xfId="4" applyFont="1" applyFill="1" applyBorder="1" applyAlignment="1" applyProtection="1"/>
    <xf numFmtId="0" fontId="1" fillId="0" borderId="0" xfId="4" applyFont="1" applyBorder="1" applyAlignment="1" applyProtection="1">
      <alignment horizontal="center"/>
    </xf>
    <xf numFmtId="0" fontId="1" fillId="0" borderId="19" xfId="4" applyFont="1" applyFill="1" applyBorder="1" applyAlignment="1" applyProtection="1">
      <alignment horizontal="center"/>
    </xf>
    <xf numFmtId="0" fontId="1" fillId="0" borderId="0" xfId="4" applyFont="1" applyAlignment="1" applyProtection="1">
      <alignment horizontal="center"/>
    </xf>
    <xf numFmtId="0" fontId="46" fillId="0" borderId="19" xfId="4" applyFont="1" applyFill="1" applyBorder="1" applyAlignment="1" applyProtection="1">
      <alignment horizontal="center"/>
    </xf>
    <xf numFmtId="0" fontId="1" fillId="0" borderId="18" xfId="4" applyFont="1" applyBorder="1" applyAlignment="1" applyProtection="1">
      <alignment horizontal="right"/>
    </xf>
    <xf numFmtId="0" fontId="1" fillId="0" borderId="51" xfId="4" applyFont="1" applyBorder="1" applyAlignment="1" applyProtection="1">
      <alignment horizontal="justify" vertical="top" wrapText="1"/>
    </xf>
    <xf numFmtId="2" fontId="1" fillId="7" borderId="52" xfId="4" applyNumberFormat="1" applyFont="1" applyFill="1" applyBorder="1" applyAlignment="1" applyProtection="1">
      <alignment horizontal="center" vertical="top" wrapText="1"/>
      <protection locked="0"/>
    </xf>
    <xf numFmtId="0" fontId="1" fillId="0" borderId="25" xfId="4" applyFont="1" applyFill="1" applyBorder="1" applyAlignment="1" applyProtection="1">
      <alignment horizontal="center" vertical="top" wrapText="1"/>
    </xf>
    <xf numFmtId="0" fontId="42" fillId="0" borderId="0" xfId="4" applyFont="1" applyBorder="1" applyAlignment="1" applyProtection="1">
      <alignment horizontal="center" wrapText="1"/>
    </xf>
    <xf numFmtId="0" fontId="47" fillId="0" borderId="3" xfId="4" applyFont="1" applyBorder="1" applyAlignment="1" applyProtection="1">
      <alignment horizontal="justify" vertical="top" wrapText="1"/>
    </xf>
    <xf numFmtId="2" fontId="1" fillId="0" borderId="3" xfId="4" applyNumberFormat="1" applyFont="1" applyFill="1" applyBorder="1" applyAlignment="1" applyProtection="1">
      <alignment horizontal="center" vertical="top" wrapText="1"/>
    </xf>
    <xf numFmtId="0" fontId="1" fillId="0" borderId="0" xfId="4" applyFont="1" applyBorder="1" applyProtection="1"/>
    <xf numFmtId="0" fontId="17" fillId="0" borderId="51" xfId="4" applyFont="1" applyBorder="1" applyAlignment="1" applyProtection="1">
      <alignment horizontal="justify"/>
    </xf>
    <xf numFmtId="2" fontId="17" fillId="0" borderId="52" xfId="4" applyNumberFormat="1" applyFont="1" applyBorder="1" applyAlignment="1" applyProtection="1">
      <alignment horizontal="center"/>
    </xf>
    <xf numFmtId="0" fontId="17" fillId="0" borderId="25" xfId="4" applyFont="1" applyFill="1" applyBorder="1" applyAlignment="1" applyProtection="1">
      <alignment horizontal="center" vertical="top" wrapText="1"/>
    </xf>
    <xf numFmtId="0" fontId="47" fillId="0" borderId="51" xfId="4" applyFont="1" applyBorder="1" applyAlignment="1" applyProtection="1">
      <alignment horizontal="left" vertical="top" wrapText="1" indent="2"/>
    </xf>
    <xf numFmtId="2" fontId="1" fillId="0" borderId="52" xfId="4" applyNumberFormat="1" applyFont="1" applyFill="1" applyBorder="1" applyAlignment="1" applyProtection="1">
      <alignment horizontal="center" vertical="top" wrapText="1"/>
    </xf>
    <xf numFmtId="2" fontId="1" fillId="0" borderId="25" xfId="4" applyNumberFormat="1" applyFont="1" applyFill="1" applyBorder="1" applyAlignment="1" applyProtection="1">
      <alignment horizontal="center" vertical="top" wrapText="1"/>
    </xf>
    <xf numFmtId="10" fontId="50" fillId="0" borderId="0" xfId="5" applyNumberFormat="1" applyFont="1" applyBorder="1" applyAlignment="1" applyProtection="1">
      <alignment horizontal="left" vertical="center" wrapText="1"/>
    </xf>
    <xf numFmtId="10" fontId="51" fillId="0" borderId="0" xfId="5" applyNumberFormat="1" applyFont="1" applyProtection="1"/>
    <xf numFmtId="168" fontId="51" fillId="0" borderId="0" xfId="5" applyNumberFormat="1" applyFont="1" applyBorder="1" applyAlignment="1" applyProtection="1">
      <alignment horizontal="center"/>
    </xf>
    <xf numFmtId="0" fontId="1" fillId="0" borderId="19" xfId="4" applyFont="1" applyFill="1" applyBorder="1" applyProtection="1"/>
    <xf numFmtId="0" fontId="34" fillId="0" borderId="18" xfId="4" applyFont="1" applyBorder="1" applyAlignment="1" applyProtection="1">
      <alignment horizontal="left"/>
    </xf>
    <xf numFmtId="0" fontId="17" fillId="0" borderId="18" xfId="0" applyFont="1" applyFill="1" applyBorder="1" applyAlignment="1">
      <alignment vertical="center"/>
    </xf>
    <xf numFmtId="0" fontId="17" fillId="0" borderId="0" xfId="0" applyFont="1" applyFill="1" applyBorder="1" applyAlignment="1">
      <alignment vertical="center"/>
    </xf>
    <xf numFmtId="0" fontId="3" fillId="0" borderId="0" xfId="0" applyFont="1" applyFill="1" applyBorder="1" applyAlignment="1">
      <alignment vertical="center"/>
    </xf>
    <xf numFmtId="0" fontId="3" fillId="0" borderId="19" xfId="0" applyFont="1" applyFill="1" applyBorder="1" applyAlignment="1">
      <alignment vertical="center"/>
    </xf>
    <xf numFmtId="0" fontId="1" fillId="0" borderId="9" xfId="4" applyFont="1" applyBorder="1" applyProtection="1"/>
    <xf numFmtId="0" fontId="1" fillId="0" borderId="31" xfId="4" applyFont="1" applyBorder="1" applyProtection="1"/>
    <xf numFmtId="0" fontId="1" fillId="0" borderId="31" xfId="4" applyFont="1" applyBorder="1" applyAlignment="1" applyProtection="1">
      <alignment horizontal="center"/>
    </xf>
    <xf numFmtId="0" fontId="1" fillId="0" borderId="10" xfId="4" applyFont="1" applyFill="1" applyBorder="1" applyProtection="1"/>
    <xf numFmtId="0" fontId="1" fillId="0" borderId="0" xfId="4" applyFont="1" applyFill="1" applyProtection="1"/>
    <xf numFmtId="1" fontId="56" fillId="0" borderId="0" xfId="0" applyNumberFormat="1" applyFont="1"/>
    <xf numFmtId="0" fontId="56" fillId="0" borderId="0" xfId="0" applyFont="1"/>
    <xf numFmtId="4" fontId="56" fillId="0" borderId="0" xfId="0" applyNumberFormat="1" applyFont="1"/>
    <xf numFmtId="0" fontId="58" fillId="9" borderId="3" xfId="0" applyFont="1" applyFill="1" applyBorder="1" applyAlignment="1">
      <alignment horizontal="centerContinuous" vertical="center"/>
    </xf>
    <xf numFmtId="0" fontId="57" fillId="0" borderId="0" xfId="0" applyFont="1"/>
    <xf numFmtId="0" fontId="58" fillId="9" borderId="0" xfId="0" applyFont="1" applyFill="1" applyBorder="1" applyAlignment="1">
      <alignment horizontal="center" vertical="center"/>
    </xf>
    <xf numFmtId="17" fontId="58" fillId="9" borderId="0" xfId="0" quotePrefix="1" applyNumberFormat="1" applyFont="1" applyFill="1" applyBorder="1" applyAlignment="1">
      <alignment horizontal="center" vertical="center"/>
    </xf>
    <xf numFmtId="0" fontId="57" fillId="10" borderId="0" xfId="0" applyFont="1" applyFill="1"/>
    <xf numFmtId="0" fontId="58" fillId="9" borderId="2" xfId="0" applyFont="1" applyFill="1" applyBorder="1" applyAlignment="1">
      <alignment horizontal="center" vertical="center"/>
    </xf>
    <xf numFmtId="49" fontId="17" fillId="0" borderId="14" xfId="0" applyNumberFormat="1" applyFont="1" applyFill="1" applyBorder="1" applyAlignment="1">
      <alignment horizontal="center" vertical="center"/>
    </xf>
    <xf numFmtId="49" fontId="17" fillId="0" borderId="14" xfId="0" applyNumberFormat="1" applyFont="1" applyFill="1" applyBorder="1" applyAlignment="1">
      <alignment horizontal="left" vertical="center" wrapText="1"/>
    </xf>
    <xf numFmtId="4" fontId="57" fillId="0" borderId="2" xfId="0" applyNumberFormat="1" applyFont="1" applyFill="1" applyBorder="1" applyAlignment="1">
      <alignment horizontal="center" vertical="center"/>
    </xf>
    <xf numFmtId="10" fontId="57" fillId="0" borderId="55" xfId="2" applyNumberFormat="1" applyFont="1" applyFill="1" applyBorder="1" applyAlignment="1">
      <alignment horizontal="center" vertical="center"/>
    </xf>
    <xf numFmtId="4" fontId="57" fillId="0" borderId="28" xfId="2" applyNumberFormat="1" applyFont="1" applyFill="1" applyBorder="1" applyAlignment="1">
      <alignment horizontal="center" vertical="center"/>
    </xf>
    <xf numFmtId="4" fontId="57" fillId="0" borderId="55" xfId="2" applyNumberFormat="1" applyFont="1" applyFill="1" applyBorder="1" applyAlignment="1">
      <alignment horizontal="center" vertical="center"/>
    </xf>
    <xf numFmtId="4" fontId="57" fillId="0" borderId="55" xfId="0" applyNumberFormat="1" applyFont="1" applyFill="1" applyBorder="1" applyAlignment="1">
      <alignment horizontal="center" vertical="center"/>
    </xf>
    <xf numFmtId="2" fontId="57" fillId="0" borderId="0" xfId="0" applyNumberFormat="1" applyFont="1" applyFill="1"/>
    <xf numFmtId="0" fontId="57" fillId="0" borderId="0" xfId="0" applyFont="1" applyFill="1"/>
    <xf numFmtId="49" fontId="17" fillId="0" borderId="2" xfId="0" applyNumberFormat="1" applyFont="1" applyFill="1" applyBorder="1" applyAlignment="1">
      <alignment horizontal="center" vertical="center"/>
    </xf>
    <xf numFmtId="4" fontId="57" fillId="0" borderId="2" xfId="2" applyNumberFormat="1" applyFont="1" applyFill="1" applyBorder="1" applyAlignment="1">
      <alignment horizontal="center" vertical="center"/>
    </xf>
    <xf numFmtId="4" fontId="57" fillId="0" borderId="15" xfId="2" applyNumberFormat="1" applyFont="1" applyFill="1" applyBorder="1" applyAlignment="1">
      <alignment horizontal="center" vertical="center"/>
    </xf>
    <xf numFmtId="4" fontId="57" fillId="0" borderId="15" xfId="0" applyNumberFormat="1" applyFont="1" applyFill="1" applyBorder="1" applyAlignment="1">
      <alignment horizontal="center" vertical="center"/>
    </xf>
    <xf numFmtId="4" fontId="58" fillId="0" borderId="55" xfId="2" applyNumberFormat="1" applyFont="1" applyBorder="1" applyAlignment="1">
      <alignment horizontal="center" vertical="center"/>
    </xf>
    <xf numFmtId="10" fontId="57" fillId="10" borderId="55" xfId="2" applyNumberFormat="1" applyFont="1" applyFill="1" applyBorder="1" applyAlignment="1">
      <alignment horizontal="center" vertical="center"/>
    </xf>
    <xf numFmtId="169" fontId="57" fillId="0" borderId="2" xfId="2" applyNumberFormat="1" applyFont="1" applyBorder="1" applyAlignment="1">
      <alignment horizontal="center" vertical="center"/>
    </xf>
    <xf numFmtId="4" fontId="57" fillId="0" borderId="2" xfId="2" applyNumberFormat="1" applyFont="1" applyBorder="1" applyAlignment="1">
      <alignment horizontal="center" vertical="center"/>
    </xf>
    <xf numFmtId="10" fontId="57" fillId="0" borderId="2" xfId="2" applyNumberFormat="1" applyFont="1" applyBorder="1" applyAlignment="1">
      <alignment horizontal="right" vertical="center"/>
    </xf>
    <xf numFmtId="4" fontId="59" fillId="0" borderId="2" xfId="0" applyNumberFormat="1" applyFont="1" applyBorder="1"/>
    <xf numFmtId="0" fontId="59" fillId="0" borderId="2" xfId="0" applyFont="1" applyBorder="1"/>
    <xf numFmtId="10" fontId="60" fillId="0" borderId="2" xfId="0" applyNumberFormat="1" applyFont="1" applyBorder="1"/>
    <xf numFmtId="4" fontId="57" fillId="0" borderId="2" xfId="0" applyNumberFormat="1" applyFont="1" applyBorder="1" applyAlignment="1">
      <alignment horizontal="center" vertical="center"/>
    </xf>
    <xf numFmtId="10" fontId="59" fillId="0" borderId="2" xfId="0" applyNumberFormat="1" applyFont="1" applyBorder="1"/>
    <xf numFmtId="1" fontId="57" fillId="0" borderId="0" xfId="0" applyNumberFormat="1" applyFont="1"/>
    <xf numFmtId="0" fontId="57" fillId="0" borderId="0" xfId="0" applyFont="1" applyBorder="1" applyAlignment="1">
      <alignment horizontal="center"/>
    </xf>
    <xf numFmtId="4" fontId="57" fillId="0" borderId="0" xfId="0" applyNumberFormat="1" applyFont="1"/>
    <xf numFmtId="0" fontId="59" fillId="0" borderId="0" xfId="0" applyFont="1"/>
    <xf numFmtId="0" fontId="60" fillId="0" borderId="0" xfId="0" applyFont="1"/>
    <xf numFmtId="4" fontId="60" fillId="0" borderId="0" xfId="0" applyNumberFormat="1" applyFont="1" applyBorder="1" applyAlignment="1">
      <alignment horizontal="left" vertical="center"/>
    </xf>
    <xf numFmtId="4" fontId="61" fillId="0" borderId="0" xfId="0" applyNumberFormat="1" applyFont="1"/>
    <xf numFmtId="0" fontId="61" fillId="0" borderId="0" xfId="0" applyFont="1"/>
    <xf numFmtId="0" fontId="5" fillId="0" borderId="2" xfId="0" applyFont="1" applyFill="1" applyBorder="1" applyAlignment="1">
      <alignment vertical="distributed"/>
    </xf>
    <xf numFmtId="0" fontId="5" fillId="0" borderId="2" xfId="0" applyFont="1" applyFill="1" applyBorder="1" applyAlignment="1">
      <alignment horizontal="left" vertical="distributed"/>
    </xf>
    <xf numFmtId="0" fontId="0" fillId="0" borderId="0" xfId="0" applyAlignment="1">
      <alignment horizontal="center"/>
    </xf>
    <xf numFmtId="0" fontId="58" fillId="9" borderId="3" xfId="0" applyFont="1" applyFill="1" applyBorder="1" applyAlignment="1">
      <alignment horizontal="center" vertical="center"/>
    </xf>
    <xf numFmtId="0" fontId="14" fillId="0" borderId="13" xfId="0" applyFont="1" applyBorder="1" applyAlignment="1">
      <alignment horizontal="center" vertical="center"/>
    </xf>
    <xf numFmtId="0" fontId="13" fillId="0" borderId="8" xfId="0" applyFont="1" applyFill="1" applyBorder="1" applyAlignment="1">
      <alignment horizontal="center" vertical="distributed"/>
    </xf>
    <xf numFmtId="0" fontId="13" fillId="0" borderId="0" xfId="0" applyFont="1" applyFill="1" applyAlignment="1">
      <alignment horizontal="center"/>
    </xf>
    <xf numFmtId="0" fontId="9" fillId="0" borderId="0" xfId="0" applyFont="1" applyBorder="1" applyAlignment="1">
      <alignment horizontal="left"/>
    </xf>
    <xf numFmtId="165" fontId="12" fillId="0" borderId="11" xfId="2" applyFont="1" applyBorder="1" applyAlignment="1">
      <alignment horizontal="center"/>
    </xf>
    <xf numFmtId="165" fontId="12" fillId="0" borderId="30" xfId="2" applyFont="1" applyBorder="1" applyAlignment="1">
      <alignment horizontal="center"/>
    </xf>
    <xf numFmtId="165" fontId="12" fillId="0" borderId="12" xfId="2" applyFont="1" applyBorder="1" applyAlignment="1">
      <alignment horizontal="center"/>
    </xf>
    <xf numFmtId="165" fontId="12" fillId="0" borderId="9" xfId="2" applyFont="1" applyBorder="1" applyAlignment="1">
      <alignment horizontal="center"/>
    </xf>
    <xf numFmtId="165" fontId="12" fillId="0" borderId="31" xfId="2" applyFont="1" applyBorder="1" applyAlignment="1">
      <alignment horizontal="center"/>
    </xf>
    <xf numFmtId="165" fontId="12" fillId="0" borderId="10" xfId="2" applyFont="1" applyBorder="1" applyAlignment="1">
      <alignment horizontal="center"/>
    </xf>
    <xf numFmtId="0" fontId="13" fillId="0" borderId="0" xfId="0" applyFont="1" applyFill="1" applyAlignment="1">
      <alignment horizontal="left"/>
    </xf>
    <xf numFmtId="0" fontId="15" fillId="0" borderId="3" xfId="0" applyFont="1" applyBorder="1" applyAlignment="1">
      <alignment horizontal="center" vertical="center"/>
    </xf>
    <xf numFmtId="49" fontId="20" fillId="4" borderId="3" xfId="0" applyNumberFormat="1" applyFont="1" applyFill="1" applyBorder="1" applyAlignment="1">
      <alignment horizontal="center" vertical="center"/>
    </xf>
    <xf numFmtId="49" fontId="20" fillId="4" borderId="25" xfId="0" applyNumberFormat="1" applyFont="1" applyFill="1" applyBorder="1" applyAlignment="1">
      <alignment horizontal="center" vertical="center"/>
    </xf>
    <xf numFmtId="49" fontId="17" fillId="4" borderId="14"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49" fontId="17" fillId="4" borderId="25" xfId="0" applyNumberFormat="1" applyFont="1" applyFill="1" applyBorder="1" applyAlignment="1">
      <alignment horizontal="center" vertical="center"/>
    </xf>
    <xf numFmtId="1" fontId="17" fillId="4" borderId="3" xfId="0" applyNumberFormat="1" applyFont="1" applyFill="1" applyBorder="1" applyAlignment="1">
      <alignment horizontal="center" vertical="center" wrapText="1"/>
    </xf>
    <xf numFmtId="1" fontId="17" fillId="4" borderId="15" xfId="0" applyNumberFormat="1" applyFont="1" applyFill="1" applyBorder="1" applyAlignment="1">
      <alignment horizontal="center" vertical="center" wrapText="1"/>
    </xf>
    <xf numFmtId="1" fontId="18" fillId="0" borderId="16" xfId="0" applyNumberFormat="1" applyFont="1" applyBorder="1" applyAlignment="1">
      <alignment horizontal="center" vertical="center"/>
    </xf>
    <xf numFmtId="1" fontId="18" fillId="0" borderId="4" xfId="0" applyNumberFormat="1" applyFont="1" applyBorder="1" applyAlignment="1">
      <alignment horizontal="center" vertical="center"/>
    </xf>
    <xf numFmtId="1" fontId="18" fillId="0" borderId="17" xfId="0" applyNumberFormat="1" applyFont="1" applyBorder="1" applyAlignment="1">
      <alignment horizontal="center" vertical="center"/>
    </xf>
    <xf numFmtId="1" fontId="18" fillId="0" borderId="18" xfId="0" applyNumberFormat="1" applyFont="1" applyBorder="1" applyAlignment="1">
      <alignment horizontal="center" vertical="center"/>
    </xf>
    <xf numFmtId="1" fontId="18" fillId="0" borderId="0" xfId="0" applyNumberFormat="1" applyFont="1" applyBorder="1" applyAlignment="1">
      <alignment horizontal="center" vertical="center"/>
    </xf>
    <xf numFmtId="1" fontId="18" fillId="0" borderId="19" xfId="0" applyNumberFormat="1" applyFont="1" applyBorder="1" applyAlignment="1">
      <alignment horizontal="center" vertical="center"/>
    </xf>
    <xf numFmtId="1" fontId="18" fillId="0" borderId="20" xfId="0" applyNumberFormat="1" applyFont="1" applyBorder="1" applyAlignment="1">
      <alignment horizontal="center" vertical="center"/>
    </xf>
    <xf numFmtId="1" fontId="18" fillId="0" borderId="21" xfId="0" applyNumberFormat="1" applyFont="1" applyBorder="1" applyAlignment="1">
      <alignment horizontal="center" vertical="center"/>
    </xf>
    <xf numFmtId="1" fontId="18" fillId="0" borderId="22" xfId="0" applyNumberFormat="1" applyFont="1" applyBorder="1" applyAlignment="1">
      <alignment horizontal="center" vertical="center"/>
    </xf>
    <xf numFmtId="2" fontId="19" fillId="0" borderId="23" xfId="0" applyNumberFormat="1" applyFont="1" applyBorder="1" applyAlignment="1">
      <alignment horizontal="center" vertical="center"/>
    </xf>
    <xf numFmtId="2" fontId="19" fillId="0" borderId="2" xfId="0" applyNumberFormat="1" applyFont="1" applyBorder="1" applyAlignment="1">
      <alignment horizontal="center" vertical="center"/>
    </xf>
    <xf numFmtId="2" fontId="19" fillId="0" borderId="24" xfId="0" applyNumberFormat="1" applyFont="1" applyBorder="1" applyAlignment="1">
      <alignment horizontal="center" vertical="center"/>
    </xf>
    <xf numFmtId="0" fontId="17" fillId="0" borderId="23" xfId="0" applyNumberFormat="1" applyFont="1" applyBorder="1" applyAlignment="1">
      <alignment horizontal="left" vertical="center" wrapText="1"/>
    </xf>
    <xf numFmtId="0" fontId="17" fillId="0" borderId="2" xfId="0" applyNumberFormat="1" applyFont="1" applyBorder="1" applyAlignment="1">
      <alignment horizontal="left" vertical="center" wrapText="1"/>
    </xf>
    <xf numFmtId="0" fontId="1" fillId="0" borderId="2" xfId="0" applyNumberFormat="1" applyFont="1" applyBorder="1" applyAlignment="1">
      <alignment wrapText="1"/>
    </xf>
    <xf numFmtId="4" fontId="17" fillId="0" borderId="2" xfId="0" applyNumberFormat="1" applyFont="1" applyBorder="1" applyAlignment="1">
      <alignment horizontal="center" vertical="center"/>
    </xf>
    <xf numFmtId="4" fontId="17" fillId="0" borderId="24" xfId="0" applyNumberFormat="1" applyFont="1" applyBorder="1" applyAlignment="1">
      <alignment horizontal="center" vertical="center"/>
    </xf>
    <xf numFmtId="49" fontId="17" fillId="0" borderId="23" xfId="0" applyNumberFormat="1" applyFont="1" applyBorder="1" applyAlignment="1">
      <alignment horizontal="left" vertical="center" wrapText="1"/>
    </xf>
    <xf numFmtId="49" fontId="17" fillId="0" borderId="2" xfId="0" applyNumberFormat="1" applyFont="1" applyBorder="1" applyAlignment="1">
      <alignment horizontal="left" vertical="center" wrapText="1"/>
    </xf>
    <xf numFmtId="0" fontId="1" fillId="0" borderId="2" xfId="0" applyFont="1" applyBorder="1" applyAlignment="1">
      <alignment wrapText="1"/>
    </xf>
    <xf numFmtId="4" fontId="17" fillId="0" borderId="14" xfId="0" applyNumberFormat="1" applyFont="1" applyBorder="1" applyAlignment="1">
      <alignment horizontal="center" vertical="center" wrapText="1"/>
    </xf>
    <xf numFmtId="4" fontId="17" fillId="0" borderId="25" xfId="0" applyNumberFormat="1" applyFont="1" applyBorder="1" applyAlignment="1">
      <alignment horizontal="center" vertical="center" wrapText="1"/>
    </xf>
    <xf numFmtId="0" fontId="26" fillId="0" borderId="34" xfId="0" applyFont="1" applyFill="1" applyBorder="1" applyAlignment="1">
      <alignment horizontal="right" vertical="top" wrapText="1"/>
    </xf>
    <xf numFmtId="0" fontId="26" fillId="0" borderId="36" xfId="0" applyFont="1" applyFill="1" applyBorder="1" applyAlignment="1">
      <alignment horizontal="right" vertical="top" wrapText="1"/>
    </xf>
    <xf numFmtId="0" fontId="26" fillId="0" borderId="35" xfId="0" applyFont="1" applyFill="1" applyBorder="1" applyAlignment="1">
      <alignment horizontal="right" vertical="top" wrapText="1"/>
    </xf>
    <xf numFmtId="2" fontId="31" fillId="6" borderId="34" xfId="0" applyNumberFormat="1" applyFont="1" applyFill="1" applyBorder="1" applyAlignment="1">
      <alignment horizontal="right" vertical="top" wrapText="1"/>
    </xf>
    <xf numFmtId="2" fontId="31" fillId="6" borderId="36" xfId="0" applyNumberFormat="1" applyFont="1" applyFill="1" applyBorder="1" applyAlignment="1">
      <alignment horizontal="right" vertical="top" wrapText="1"/>
    </xf>
    <xf numFmtId="2" fontId="31" fillId="6" borderId="35" xfId="0" applyNumberFormat="1" applyFont="1" applyFill="1" applyBorder="1" applyAlignment="1">
      <alignment horizontal="right" vertical="top" wrapText="1"/>
    </xf>
    <xf numFmtId="0" fontId="32" fillId="0" borderId="0" xfId="0" applyFont="1" applyFill="1" applyBorder="1" applyAlignment="1">
      <alignment horizontal="left" vertical="top" wrapText="1"/>
    </xf>
    <xf numFmtId="0" fontId="26" fillId="0" borderId="37" xfId="0" applyFont="1" applyFill="1" applyBorder="1" applyAlignment="1">
      <alignment horizontal="right" vertical="top" wrapText="1"/>
    </xf>
    <xf numFmtId="0" fontId="26" fillId="0" borderId="38" xfId="0" applyFont="1" applyFill="1" applyBorder="1" applyAlignment="1">
      <alignment horizontal="right" vertical="top" wrapText="1"/>
    </xf>
    <xf numFmtId="2" fontId="30" fillId="6" borderId="34" xfId="0" applyNumberFormat="1" applyFont="1" applyFill="1" applyBorder="1" applyAlignment="1">
      <alignment horizontal="right" vertical="top" wrapText="1"/>
    </xf>
    <xf numFmtId="2" fontId="30" fillId="6" borderId="36" xfId="0" applyNumberFormat="1" applyFont="1" applyFill="1" applyBorder="1" applyAlignment="1">
      <alignment horizontal="right" vertical="top" wrapText="1"/>
    </xf>
    <xf numFmtId="2" fontId="30" fillId="6" borderId="35" xfId="0" applyNumberFormat="1" applyFont="1" applyFill="1" applyBorder="1" applyAlignment="1">
      <alignment horizontal="right" vertical="top" wrapText="1"/>
    </xf>
    <xf numFmtId="0" fontId="0" fillId="6" borderId="0" xfId="0" applyFill="1" applyBorder="1" applyAlignment="1">
      <alignment horizontal="left" vertical="center" wrapText="1"/>
    </xf>
    <xf numFmtId="0" fontId="27" fillId="0" borderId="34" xfId="0" applyFont="1" applyFill="1" applyBorder="1" applyAlignment="1">
      <alignment horizontal="right" vertical="top" wrapText="1"/>
    </xf>
    <xf numFmtId="0" fontId="26" fillId="6" borderId="34" xfId="0" applyFont="1" applyFill="1" applyBorder="1" applyAlignment="1">
      <alignment horizontal="left" vertical="top" wrapText="1" indent="1"/>
    </xf>
    <xf numFmtId="0" fontId="26" fillId="6" borderId="35" xfId="0" applyFont="1" applyFill="1" applyBorder="1" applyAlignment="1">
      <alignment horizontal="left" vertical="top" wrapText="1" indent="1"/>
    </xf>
    <xf numFmtId="0" fontId="26" fillId="6" borderId="34" xfId="0" applyFont="1" applyFill="1" applyBorder="1" applyAlignment="1">
      <alignment horizontal="right" vertical="top" wrapText="1"/>
    </xf>
    <xf numFmtId="0" fontId="26" fillId="6" borderId="36" xfId="0" applyFont="1" applyFill="1" applyBorder="1" applyAlignment="1">
      <alignment horizontal="right" vertical="top" wrapText="1"/>
    </xf>
    <xf numFmtId="0" fontId="26" fillId="6" borderId="35" xfId="0" applyFont="1" applyFill="1" applyBorder="1" applyAlignment="1">
      <alignment horizontal="right" vertical="top" wrapText="1"/>
    </xf>
    <xf numFmtId="0" fontId="26" fillId="6" borderId="34" xfId="0" applyFont="1" applyFill="1" applyBorder="1" applyAlignment="1">
      <alignment horizontal="left" vertical="top" wrapText="1" indent="2"/>
    </xf>
    <xf numFmtId="0" fontId="26" fillId="6" borderId="35" xfId="0" applyFont="1" applyFill="1" applyBorder="1" applyAlignment="1">
      <alignment horizontal="left" vertical="top" wrapText="1" indent="2"/>
    </xf>
    <xf numFmtId="0" fontId="26" fillId="6" borderId="36" xfId="0" applyFont="1" applyFill="1" applyBorder="1" applyAlignment="1">
      <alignment horizontal="left" vertical="top" wrapText="1" indent="2"/>
    </xf>
    <xf numFmtId="0" fontId="26" fillId="6" borderId="34" xfId="0" applyFont="1" applyFill="1" applyBorder="1" applyAlignment="1">
      <alignment horizontal="left" vertical="top" wrapText="1"/>
    </xf>
    <xf numFmtId="0" fontId="26" fillId="6" borderId="35" xfId="0" applyFont="1" applyFill="1" applyBorder="1" applyAlignment="1">
      <alignment horizontal="left" vertical="top" wrapText="1"/>
    </xf>
    <xf numFmtId="0" fontId="26" fillId="0" borderId="47" xfId="0" applyFont="1" applyFill="1" applyBorder="1" applyAlignment="1">
      <alignment horizontal="right" vertical="top" wrapText="1"/>
    </xf>
    <xf numFmtId="2" fontId="30" fillId="6" borderId="43" xfId="0" applyNumberFormat="1" applyFont="1" applyFill="1" applyBorder="1" applyAlignment="1">
      <alignment horizontal="right" vertical="top" wrapText="1"/>
    </xf>
    <xf numFmtId="2" fontId="30" fillId="6" borderId="45" xfId="0" applyNumberFormat="1" applyFont="1" applyFill="1" applyBorder="1" applyAlignment="1">
      <alignment horizontal="right" vertical="top" wrapText="1"/>
    </xf>
    <xf numFmtId="0" fontId="0" fillId="6" borderId="34" xfId="0" applyFill="1" applyBorder="1" applyAlignment="1">
      <alignment horizontal="center" vertical="top" wrapText="1"/>
    </xf>
    <xf numFmtId="0" fontId="0" fillId="6" borderId="35" xfId="0" applyFill="1" applyBorder="1" applyAlignment="1">
      <alignment horizontal="center" vertical="top" wrapText="1"/>
    </xf>
    <xf numFmtId="0" fontId="26" fillId="6" borderId="34" xfId="0" applyFont="1" applyFill="1" applyBorder="1" applyAlignment="1">
      <alignment horizontal="left" vertical="top" wrapText="1" indent="4"/>
    </xf>
    <xf numFmtId="0" fontId="26" fillId="6" borderId="36" xfId="0" applyFont="1" applyFill="1" applyBorder="1" applyAlignment="1">
      <alignment horizontal="left" vertical="top" wrapText="1" indent="4"/>
    </xf>
    <xf numFmtId="0" fontId="26" fillId="6" borderId="35" xfId="0" applyFont="1" applyFill="1" applyBorder="1" applyAlignment="1">
      <alignment horizontal="left" vertical="top" wrapText="1" indent="4"/>
    </xf>
    <xf numFmtId="0" fontId="26" fillId="6" borderId="34" xfId="0" applyFont="1" applyFill="1" applyBorder="1" applyAlignment="1">
      <alignment horizontal="center" vertical="top" wrapText="1"/>
    </xf>
    <xf numFmtId="0" fontId="26" fillId="6" borderId="36" xfId="0" applyFont="1" applyFill="1" applyBorder="1" applyAlignment="1">
      <alignment horizontal="center" vertical="top" wrapText="1"/>
    </xf>
    <xf numFmtId="0" fontId="26" fillId="6" borderId="35" xfId="0" applyFont="1" applyFill="1" applyBorder="1" applyAlignment="1">
      <alignment horizontal="center" vertical="top" wrapText="1"/>
    </xf>
    <xf numFmtId="0" fontId="26" fillId="6" borderId="34" xfId="0" applyFont="1" applyFill="1" applyBorder="1" applyAlignment="1">
      <alignment horizontal="left" vertical="top" wrapText="1" indent="8"/>
    </xf>
    <xf numFmtId="0" fontId="26" fillId="6" borderId="36" xfId="0" applyFont="1" applyFill="1" applyBorder="1" applyAlignment="1">
      <alignment horizontal="left" vertical="top" wrapText="1" indent="8"/>
    </xf>
    <xf numFmtId="0" fontId="26" fillId="6" borderId="35" xfId="0" applyFont="1" applyFill="1" applyBorder="1" applyAlignment="1">
      <alignment horizontal="left" vertical="top" wrapText="1" indent="8"/>
    </xf>
    <xf numFmtId="2" fontId="30" fillId="0" borderId="46" xfId="0" applyNumberFormat="1" applyFont="1" applyFill="1" applyBorder="1" applyAlignment="1">
      <alignment horizontal="right" vertical="center" wrapText="1"/>
    </xf>
    <xf numFmtId="2" fontId="30" fillId="0" borderId="35" xfId="0" applyNumberFormat="1" applyFont="1" applyFill="1" applyBorder="1" applyAlignment="1">
      <alignment horizontal="right" vertical="center" wrapText="1"/>
    </xf>
    <xf numFmtId="2" fontId="30" fillId="6" borderId="37" xfId="0" applyNumberFormat="1" applyFont="1" applyFill="1" applyBorder="1" applyAlignment="1">
      <alignment horizontal="right" vertical="top" wrapText="1"/>
    </xf>
    <xf numFmtId="0" fontId="0" fillId="6" borderId="34" xfId="0" applyFill="1" applyBorder="1" applyAlignment="1">
      <alignment horizontal="left" vertical="center" wrapText="1"/>
    </xf>
    <xf numFmtId="0" fontId="0" fillId="6" borderId="35" xfId="0" applyFill="1" applyBorder="1" applyAlignment="1">
      <alignment horizontal="left" vertical="center" wrapText="1"/>
    </xf>
    <xf numFmtId="0" fontId="26" fillId="6" borderId="34" xfId="0" applyFont="1" applyFill="1" applyBorder="1" applyAlignment="1">
      <alignment horizontal="left" vertical="center" wrapText="1"/>
    </xf>
    <xf numFmtId="0" fontId="26" fillId="6" borderId="35" xfId="0" applyFont="1" applyFill="1" applyBorder="1" applyAlignment="1">
      <alignment horizontal="left" vertical="center" wrapText="1"/>
    </xf>
    <xf numFmtId="0" fontId="26" fillId="6" borderId="34" xfId="0" applyFont="1" applyFill="1" applyBorder="1" applyAlignment="1">
      <alignment horizontal="right" vertical="center" wrapText="1"/>
    </xf>
    <xf numFmtId="0" fontId="26" fillId="6" borderId="36" xfId="0" applyFont="1" applyFill="1" applyBorder="1" applyAlignment="1">
      <alignment horizontal="right" vertical="center" wrapText="1"/>
    </xf>
    <xf numFmtId="0" fontId="26" fillId="6" borderId="35" xfId="0" applyFont="1" applyFill="1" applyBorder="1" applyAlignment="1">
      <alignment horizontal="right" vertical="center" wrapText="1"/>
    </xf>
    <xf numFmtId="0" fontId="27" fillId="6" borderId="2" xfId="0" applyFont="1" applyFill="1" applyBorder="1" applyAlignment="1">
      <alignment horizontal="center" vertical="center" wrapText="1"/>
    </xf>
    <xf numFmtId="0" fontId="26" fillId="6" borderId="2"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6" fillId="6" borderId="35" xfId="0" applyFont="1" applyFill="1" applyBorder="1" applyAlignment="1">
      <alignment horizontal="center" vertical="center" wrapText="1"/>
    </xf>
    <xf numFmtId="1" fontId="30" fillId="0" borderId="34" xfId="0" applyNumberFormat="1" applyFont="1" applyFill="1" applyBorder="1" applyAlignment="1">
      <alignment horizontal="left" vertical="center" wrapText="1"/>
    </xf>
    <xf numFmtId="1" fontId="30" fillId="0" borderId="35" xfId="0" applyNumberFormat="1" applyFont="1" applyFill="1" applyBorder="1" applyAlignment="1">
      <alignment horizontal="left" vertical="center" wrapText="1"/>
    </xf>
    <xf numFmtId="0" fontId="28" fillId="0" borderId="34" xfId="0" applyFont="1" applyFill="1" applyBorder="1" applyAlignment="1">
      <alignment horizontal="left" vertical="center" wrapText="1"/>
    </xf>
    <xf numFmtId="0" fontId="28" fillId="0" borderId="35" xfId="0" applyFont="1" applyFill="1" applyBorder="1" applyAlignment="1">
      <alignment horizontal="left" vertical="center" wrapText="1"/>
    </xf>
    <xf numFmtId="2" fontId="30" fillId="0" borderId="34" xfId="0" applyNumberFormat="1" applyFont="1" applyFill="1" applyBorder="1" applyAlignment="1">
      <alignment horizontal="right" vertical="center" wrapText="1"/>
    </xf>
    <xf numFmtId="2" fontId="30" fillId="0" borderId="36" xfId="0" applyNumberFormat="1" applyFont="1" applyFill="1" applyBorder="1" applyAlignment="1">
      <alignment horizontal="right" vertical="center" wrapText="1"/>
    </xf>
    <xf numFmtId="167" fontId="30" fillId="0" borderId="34" xfId="0" applyNumberFormat="1" applyFont="1" applyFill="1" applyBorder="1" applyAlignment="1">
      <alignment horizontal="right" vertical="center" wrapText="1"/>
    </xf>
    <xf numFmtId="167" fontId="30" fillId="0" borderId="36" xfId="0" applyNumberFormat="1" applyFont="1" applyFill="1" applyBorder="1" applyAlignment="1">
      <alignment horizontal="right" vertical="center" wrapText="1"/>
    </xf>
    <xf numFmtId="2" fontId="30" fillId="0" borderId="2" xfId="0" applyNumberFormat="1" applyFont="1" applyFill="1" applyBorder="1" applyAlignment="1">
      <alignment horizontal="center" vertical="center" wrapText="1"/>
    </xf>
    <xf numFmtId="167" fontId="30" fillId="6" borderId="34" xfId="0" applyNumberFormat="1" applyFont="1" applyFill="1" applyBorder="1" applyAlignment="1">
      <alignment horizontal="right" vertical="top" wrapText="1"/>
    </xf>
    <xf numFmtId="167" fontId="30" fillId="6" borderId="36" xfId="0" applyNumberFormat="1" applyFont="1" applyFill="1" applyBorder="1" applyAlignment="1">
      <alignment horizontal="right" vertical="top" wrapText="1"/>
    </xf>
    <xf numFmtId="167" fontId="30" fillId="6" borderId="35" xfId="0" applyNumberFormat="1" applyFont="1" applyFill="1" applyBorder="1" applyAlignment="1">
      <alignment horizontal="right" vertical="top" wrapText="1"/>
    </xf>
    <xf numFmtId="0" fontId="26" fillId="6" borderId="36" xfId="0" applyFont="1" applyFill="1" applyBorder="1" applyAlignment="1">
      <alignment horizontal="left" vertical="top" wrapText="1" indent="1"/>
    </xf>
    <xf numFmtId="2" fontId="27" fillId="0"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2" fontId="31" fillId="6" borderId="14" xfId="0" applyNumberFormat="1" applyFont="1" applyFill="1" applyBorder="1" applyAlignment="1">
      <alignment horizontal="right" vertical="center" wrapText="1"/>
    </xf>
    <xf numFmtId="2" fontId="31" fillId="6" borderId="3" xfId="0" applyNumberFormat="1" applyFont="1" applyFill="1" applyBorder="1" applyAlignment="1">
      <alignment horizontal="right" vertical="center" wrapText="1"/>
    </xf>
    <xf numFmtId="2" fontId="31" fillId="6" borderId="15" xfId="0" applyNumberFormat="1" applyFont="1" applyFill="1" applyBorder="1" applyAlignment="1">
      <alignment horizontal="right" vertical="center" wrapText="1"/>
    </xf>
    <xf numFmtId="0" fontId="0" fillId="6" borderId="48" xfId="0" applyFill="1" applyBorder="1" applyAlignment="1">
      <alignment horizontal="center" vertical="top" wrapText="1"/>
    </xf>
    <xf numFmtId="0" fontId="0" fillId="6" borderId="49" xfId="0" applyFill="1" applyBorder="1" applyAlignment="1">
      <alignment horizontal="center" vertical="top" wrapText="1"/>
    </xf>
    <xf numFmtId="0" fontId="26" fillId="6" borderId="48" xfId="0" applyFont="1" applyFill="1" applyBorder="1" applyAlignment="1">
      <alignment horizontal="center" vertical="top" wrapText="1"/>
    </xf>
    <xf numFmtId="0" fontId="26" fillId="6" borderId="50" xfId="0" applyFont="1" applyFill="1" applyBorder="1" applyAlignment="1">
      <alignment horizontal="center" vertical="top" wrapText="1"/>
    </xf>
    <xf numFmtId="0" fontId="26" fillId="6" borderId="49" xfId="0" applyFont="1" applyFill="1" applyBorder="1" applyAlignment="1">
      <alignment horizontal="center" vertical="top" wrapText="1"/>
    </xf>
    <xf numFmtId="0" fontId="26" fillId="6" borderId="43" xfId="0" applyFont="1" applyFill="1" applyBorder="1" applyAlignment="1">
      <alignment horizontal="left" vertical="top" wrapText="1" indent="8"/>
    </xf>
    <xf numFmtId="0" fontId="26" fillId="6" borderId="45" xfId="0" applyFont="1" applyFill="1" applyBorder="1" applyAlignment="1">
      <alignment horizontal="left" vertical="top" wrapText="1" indent="8"/>
    </xf>
    <xf numFmtId="0" fontId="26" fillId="6" borderId="44" xfId="0" applyFont="1" applyFill="1" applyBorder="1" applyAlignment="1">
      <alignment horizontal="left" vertical="top" wrapText="1" indent="8"/>
    </xf>
    <xf numFmtId="0" fontId="26" fillId="6" borderId="43" xfId="0" applyFont="1" applyFill="1" applyBorder="1" applyAlignment="1">
      <alignment horizontal="left" vertical="top" wrapText="1" indent="4"/>
    </xf>
    <xf numFmtId="0" fontId="26" fillId="6" borderId="44" xfId="0" applyFont="1" applyFill="1" applyBorder="1" applyAlignment="1">
      <alignment horizontal="left" vertical="top" wrapText="1" indent="4"/>
    </xf>
    <xf numFmtId="2" fontId="26" fillId="0" borderId="40" xfId="0" applyNumberFormat="1" applyFont="1" applyFill="1" applyBorder="1" applyAlignment="1">
      <alignment horizontal="center" vertical="center" wrapText="1"/>
    </xf>
    <xf numFmtId="2" fontId="26" fillId="0" borderId="2" xfId="0" applyNumberFormat="1" applyFont="1" applyFill="1" applyBorder="1" applyAlignment="1">
      <alignment horizontal="center" vertical="center" wrapText="1"/>
    </xf>
    <xf numFmtId="2" fontId="31" fillId="6" borderId="14" xfId="0" applyNumberFormat="1" applyFont="1" applyFill="1" applyBorder="1" applyAlignment="1">
      <alignment horizontal="center" vertical="center" wrapText="1"/>
    </xf>
    <xf numFmtId="2" fontId="31" fillId="6" borderId="15" xfId="0" applyNumberFormat="1" applyFont="1" applyFill="1" applyBorder="1" applyAlignment="1">
      <alignment horizontal="center" vertical="center" wrapText="1"/>
    </xf>
    <xf numFmtId="0" fontId="27" fillId="3" borderId="40" xfId="0" applyFont="1" applyFill="1" applyBorder="1" applyAlignment="1">
      <alignment horizontal="center" vertical="center" wrapText="1"/>
    </xf>
    <xf numFmtId="0" fontId="26" fillId="3" borderId="40" xfId="0" applyFont="1" applyFill="1" applyBorder="1" applyAlignment="1">
      <alignment horizontal="center" vertical="center" wrapText="1"/>
    </xf>
    <xf numFmtId="2" fontId="30" fillId="3" borderId="41" xfId="0" applyNumberFormat="1" applyFont="1" applyFill="1" applyBorder="1" applyAlignment="1">
      <alignment horizontal="center" vertical="center" wrapText="1"/>
    </xf>
    <xf numFmtId="2" fontId="30" fillId="3" borderId="4" xfId="0" applyNumberFormat="1" applyFont="1" applyFill="1" applyBorder="1" applyAlignment="1">
      <alignment horizontal="center" vertical="center" wrapText="1"/>
    </xf>
    <xf numFmtId="2" fontId="30" fillId="3" borderId="42" xfId="0" applyNumberFormat="1" applyFont="1" applyFill="1" applyBorder="1" applyAlignment="1">
      <alignment horizontal="center" vertical="center" wrapText="1"/>
    </xf>
    <xf numFmtId="2" fontId="30" fillId="0" borderId="34" xfId="0" applyNumberFormat="1" applyFont="1" applyFill="1" applyBorder="1" applyAlignment="1">
      <alignment horizontal="right" vertical="top" wrapText="1"/>
    </xf>
    <xf numFmtId="2" fontId="30" fillId="0" borderId="35" xfId="0" applyNumberFormat="1" applyFont="1" applyFill="1" applyBorder="1" applyAlignment="1">
      <alignment horizontal="right" vertical="top" wrapText="1"/>
    </xf>
    <xf numFmtId="0" fontId="27" fillId="0" borderId="37" xfId="0" applyFont="1" applyFill="1" applyBorder="1" applyAlignment="1">
      <alignment horizontal="right" vertical="top" wrapText="1"/>
    </xf>
    <xf numFmtId="2" fontId="30" fillId="6" borderId="39" xfId="0" applyNumberFormat="1" applyFont="1" applyFill="1" applyBorder="1" applyAlignment="1">
      <alignment horizontal="right" vertical="top" wrapText="1"/>
    </xf>
    <xf numFmtId="2" fontId="30" fillId="6" borderId="38" xfId="0" applyNumberFormat="1" applyFont="1" applyFill="1" applyBorder="1" applyAlignment="1">
      <alignment horizontal="right" vertical="top" wrapText="1"/>
    </xf>
    <xf numFmtId="0" fontId="26"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3" borderId="2" xfId="0" applyFill="1" applyBorder="1" applyAlignment="1">
      <alignment horizontal="center" vertical="top"/>
    </xf>
    <xf numFmtId="0" fontId="26" fillId="3" borderId="14" xfId="0" applyFont="1" applyFill="1" applyBorder="1" applyAlignment="1">
      <alignment horizontal="center" vertical="top" wrapText="1"/>
    </xf>
    <xf numFmtId="0" fontId="26" fillId="3" borderId="15" xfId="0" applyFont="1" applyFill="1" applyBorder="1" applyAlignment="1">
      <alignment horizontal="center" vertical="top" wrapText="1"/>
    </xf>
    <xf numFmtId="1" fontId="30" fillId="0" borderId="34" xfId="0" applyNumberFormat="1" applyFont="1" applyFill="1" applyBorder="1" applyAlignment="1">
      <alignment horizontal="left" vertical="top" wrapText="1" indent="3"/>
    </xf>
    <xf numFmtId="1" fontId="30" fillId="0" borderId="35" xfId="0" applyNumberFormat="1" applyFont="1" applyFill="1" applyBorder="1" applyAlignment="1">
      <alignment horizontal="left" vertical="top" wrapText="1" indent="3"/>
    </xf>
    <xf numFmtId="167" fontId="30" fillId="0" borderId="34" xfId="0" applyNumberFormat="1" applyFont="1" applyFill="1" applyBorder="1" applyAlignment="1">
      <alignment horizontal="right" vertical="top" wrapText="1"/>
    </xf>
    <xf numFmtId="167" fontId="30" fillId="0" borderId="36" xfId="0" applyNumberFormat="1" applyFont="1" applyFill="1" applyBorder="1" applyAlignment="1">
      <alignment horizontal="right" vertical="top" wrapText="1"/>
    </xf>
    <xf numFmtId="167" fontId="30" fillId="0" borderId="35" xfId="0" applyNumberFormat="1" applyFont="1" applyFill="1" applyBorder="1" applyAlignment="1">
      <alignment horizontal="right" vertical="top" wrapText="1"/>
    </xf>
    <xf numFmtId="2" fontId="30" fillId="0" borderId="36" xfId="0" applyNumberFormat="1" applyFont="1" applyFill="1" applyBorder="1" applyAlignment="1">
      <alignment horizontal="right" vertical="top" wrapText="1"/>
    </xf>
    <xf numFmtId="2" fontId="30" fillId="0" borderId="34" xfId="0" applyNumberFormat="1" applyFont="1" applyFill="1" applyBorder="1" applyAlignment="1">
      <alignment horizontal="left" vertical="top" wrapText="1" indent="4"/>
    </xf>
    <xf numFmtId="2" fontId="30" fillId="0" borderId="36" xfId="0" applyNumberFormat="1" applyFont="1" applyFill="1" applyBorder="1" applyAlignment="1">
      <alignment horizontal="left" vertical="top" wrapText="1" indent="4"/>
    </xf>
    <xf numFmtId="2" fontId="30" fillId="0" borderId="35" xfId="0" applyNumberFormat="1" applyFont="1" applyFill="1" applyBorder="1" applyAlignment="1">
      <alignment horizontal="left" vertical="top" wrapText="1" indent="4"/>
    </xf>
    <xf numFmtId="0" fontId="23" fillId="0" borderId="0" xfId="0" applyFont="1" applyFill="1" applyBorder="1" applyAlignment="1">
      <alignment horizontal="center" vertical="center"/>
    </xf>
    <xf numFmtId="0" fontId="1" fillId="0" borderId="0" xfId="0" applyFont="1" applyFill="1" applyBorder="1" applyAlignment="1">
      <alignment horizontal="left" vertical="center"/>
    </xf>
    <xf numFmtId="0" fontId="25" fillId="0" borderId="0" xfId="0" applyFont="1" applyFill="1" applyBorder="1" applyAlignment="1">
      <alignment horizontal="right" vertical="top"/>
    </xf>
    <xf numFmtId="0" fontId="27" fillId="6" borderId="34" xfId="0" applyFont="1" applyFill="1" applyBorder="1" applyAlignment="1">
      <alignment horizontal="center" vertical="top" wrapText="1"/>
    </xf>
    <xf numFmtId="0" fontId="27" fillId="6" borderId="34" xfId="0" applyFont="1" applyFill="1" applyBorder="1" applyAlignment="1">
      <alignment horizontal="center" vertical="center" wrapText="1"/>
    </xf>
    <xf numFmtId="0" fontId="2" fillId="0" borderId="34" xfId="0" applyFont="1" applyFill="1" applyBorder="1" applyAlignment="1">
      <alignment horizontal="right" vertical="top" wrapText="1"/>
    </xf>
    <xf numFmtId="0" fontId="2" fillId="0" borderId="36" xfId="0" applyFont="1" applyFill="1" applyBorder="1" applyAlignment="1">
      <alignment horizontal="right" vertical="top" wrapText="1"/>
    </xf>
    <xf numFmtId="0" fontId="2" fillId="0" borderId="35" xfId="0" applyFont="1" applyFill="1" applyBorder="1" applyAlignment="1">
      <alignment horizontal="right" vertical="top" wrapText="1"/>
    </xf>
    <xf numFmtId="2" fontId="37" fillId="6" borderId="34" xfId="0" applyNumberFormat="1" applyFont="1" applyFill="1" applyBorder="1" applyAlignment="1">
      <alignment horizontal="right" vertical="top" wrapText="1"/>
    </xf>
    <xf numFmtId="2" fontId="37" fillId="6" borderId="36" xfId="0" applyNumberFormat="1" applyFont="1" applyFill="1" applyBorder="1" applyAlignment="1">
      <alignment horizontal="right" vertical="top" wrapText="1"/>
    </xf>
    <xf numFmtId="2" fontId="37" fillId="6" borderId="35" xfId="0" applyNumberFormat="1" applyFont="1" applyFill="1" applyBorder="1" applyAlignment="1">
      <alignment horizontal="right" vertical="top" wrapText="1"/>
    </xf>
    <xf numFmtId="0" fontId="38" fillId="0" borderId="0" xfId="0" applyFont="1" applyFill="1" applyBorder="1" applyAlignment="1">
      <alignment horizontal="left" vertical="top" wrapText="1"/>
    </xf>
    <xf numFmtId="0" fontId="2" fillId="0" borderId="37" xfId="0" applyFont="1" applyFill="1" applyBorder="1" applyAlignment="1">
      <alignment horizontal="right" vertical="top" wrapText="1"/>
    </xf>
    <xf numFmtId="0" fontId="2" fillId="0" borderId="38" xfId="0" applyFont="1" applyFill="1" applyBorder="1" applyAlignment="1">
      <alignment horizontal="right" vertical="top" wrapText="1"/>
    </xf>
    <xf numFmtId="2" fontId="35" fillId="6" borderId="34" xfId="0" applyNumberFormat="1" applyFont="1" applyFill="1" applyBorder="1" applyAlignment="1">
      <alignment horizontal="right" vertical="top" wrapText="1"/>
    </xf>
    <xf numFmtId="2" fontId="35" fillId="6" borderId="36" xfId="0" applyNumberFormat="1" applyFont="1" applyFill="1" applyBorder="1" applyAlignment="1">
      <alignment horizontal="right" vertical="top" wrapText="1"/>
    </xf>
    <xf numFmtId="2" fontId="35" fillId="6" borderId="35" xfId="0" applyNumberFormat="1" applyFont="1" applyFill="1" applyBorder="1" applyAlignment="1">
      <alignment horizontal="right" vertical="top" wrapText="1"/>
    </xf>
    <xf numFmtId="0" fontId="33" fillId="6" borderId="0" xfId="0" applyFont="1" applyFill="1" applyBorder="1" applyAlignment="1">
      <alignment horizontal="left" vertical="center" wrapText="1"/>
    </xf>
    <xf numFmtId="0" fontId="2" fillId="6" borderId="34" xfId="0" applyFont="1" applyFill="1" applyBorder="1" applyAlignment="1">
      <alignment horizontal="left" vertical="top" wrapText="1" indent="1"/>
    </xf>
    <xf numFmtId="0" fontId="2" fillId="6" borderId="35" xfId="0" applyFont="1" applyFill="1" applyBorder="1" applyAlignment="1">
      <alignment horizontal="left" vertical="top" wrapText="1" indent="1"/>
    </xf>
    <xf numFmtId="0" fontId="2" fillId="6" borderId="34" xfId="0" applyFont="1" applyFill="1" applyBorder="1" applyAlignment="1">
      <alignment horizontal="right" vertical="top" wrapText="1"/>
    </xf>
    <xf numFmtId="0" fontId="2" fillId="6" borderId="36" xfId="0" applyFont="1" applyFill="1" applyBorder="1" applyAlignment="1">
      <alignment horizontal="right" vertical="top" wrapText="1"/>
    </xf>
    <xf numFmtId="0" fontId="2" fillId="6" borderId="35" xfId="0" applyFont="1" applyFill="1" applyBorder="1" applyAlignment="1">
      <alignment horizontal="right" vertical="top" wrapText="1"/>
    </xf>
    <xf numFmtId="0" fontId="2" fillId="6" borderId="34" xfId="0" applyFont="1" applyFill="1" applyBorder="1" applyAlignment="1">
      <alignment horizontal="center" vertical="top" wrapText="1"/>
    </xf>
    <xf numFmtId="0" fontId="2" fillId="6" borderId="35" xfId="0" applyFont="1" applyFill="1" applyBorder="1" applyAlignment="1">
      <alignment horizontal="center" vertical="top" wrapText="1"/>
    </xf>
    <xf numFmtId="0" fontId="2" fillId="6" borderId="36" xfId="0" applyFont="1" applyFill="1" applyBorder="1" applyAlignment="1">
      <alignment horizontal="center" vertical="top" wrapText="1"/>
    </xf>
    <xf numFmtId="0" fontId="2" fillId="6" borderId="34" xfId="0" applyFont="1" applyFill="1" applyBorder="1" applyAlignment="1">
      <alignment horizontal="left" vertical="top" wrapText="1" indent="2"/>
    </xf>
    <xf numFmtId="0" fontId="2" fillId="6" borderId="36" xfId="0" applyFont="1" applyFill="1" applyBorder="1" applyAlignment="1">
      <alignment horizontal="left" vertical="top" wrapText="1" indent="2"/>
    </xf>
    <xf numFmtId="0" fontId="2" fillId="6" borderId="35" xfId="0" applyFont="1" applyFill="1" applyBorder="1" applyAlignment="1">
      <alignment horizontal="left" vertical="top" wrapText="1" indent="2"/>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0" borderId="47" xfId="0" applyFont="1" applyFill="1" applyBorder="1" applyAlignment="1">
      <alignment horizontal="right" vertical="top" wrapText="1"/>
    </xf>
    <xf numFmtId="2" fontId="35" fillId="6" borderId="43" xfId="0" applyNumberFormat="1" applyFont="1" applyFill="1" applyBorder="1" applyAlignment="1">
      <alignment horizontal="right" vertical="top" wrapText="1"/>
    </xf>
    <xf numFmtId="2" fontId="35" fillId="6" borderId="45" xfId="0" applyNumberFormat="1" applyFont="1" applyFill="1" applyBorder="1" applyAlignment="1">
      <alignment horizontal="right" vertical="top" wrapText="1"/>
    </xf>
    <xf numFmtId="0" fontId="33" fillId="6" borderId="34" xfId="0" applyFont="1" applyFill="1" applyBorder="1" applyAlignment="1">
      <alignment horizontal="left" vertical="top" wrapText="1" indent="3"/>
    </xf>
    <xf numFmtId="0" fontId="33" fillId="6" borderId="35" xfId="0" applyFont="1" applyFill="1" applyBorder="1" applyAlignment="1">
      <alignment horizontal="left" vertical="top" wrapText="1" indent="3"/>
    </xf>
    <xf numFmtId="0" fontId="2" fillId="6" borderId="34" xfId="0" applyFont="1" applyFill="1" applyBorder="1" applyAlignment="1">
      <alignment horizontal="left" vertical="top" wrapText="1" indent="4"/>
    </xf>
    <xf numFmtId="0" fontId="2" fillId="6" borderId="36" xfId="0" applyFont="1" applyFill="1" applyBorder="1" applyAlignment="1">
      <alignment horizontal="left" vertical="top" wrapText="1" indent="4"/>
    </xf>
    <xf numFmtId="0" fontId="2" fillId="6" borderId="35" xfId="0" applyFont="1" applyFill="1" applyBorder="1" applyAlignment="1">
      <alignment horizontal="left" vertical="top" wrapText="1" indent="4"/>
    </xf>
    <xf numFmtId="0" fontId="2" fillId="6" borderId="34" xfId="0" applyFont="1" applyFill="1" applyBorder="1" applyAlignment="1">
      <alignment horizontal="left" vertical="top" wrapText="1" indent="6"/>
    </xf>
    <xf numFmtId="0" fontId="2" fillId="6" borderId="36" xfId="0" applyFont="1" applyFill="1" applyBorder="1" applyAlignment="1">
      <alignment horizontal="left" vertical="top" wrapText="1" indent="6"/>
    </xf>
    <xf numFmtId="0" fontId="2" fillId="6" borderId="35" xfId="0" applyFont="1" applyFill="1" applyBorder="1" applyAlignment="1">
      <alignment horizontal="left" vertical="top" wrapText="1" indent="6"/>
    </xf>
    <xf numFmtId="0" fontId="2" fillId="6" borderId="34" xfId="0" applyFont="1" applyFill="1" applyBorder="1" applyAlignment="1">
      <alignment horizontal="left" vertical="top" wrapText="1" indent="8"/>
    </xf>
    <xf numFmtId="0" fontId="2" fillId="6" borderId="36" xfId="0" applyFont="1" applyFill="1" applyBorder="1" applyAlignment="1">
      <alignment horizontal="left" vertical="top" wrapText="1" indent="8"/>
    </xf>
    <xf numFmtId="0" fontId="2" fillId="6" borderId="35" xfId="0" applyFont="1" applyFill="1" applyBorder="1" applyAlignment="1">
      <alignment horizontal="left" vertical="top" wrapText="1" indent="8"/>
    </xf>
    <xf numFmtId="2" fontId="35" fillId="0" borderId="46" xfId="0" applyNumberFormat="1" applyFont="1" applyFill="1" applyBorder="1" applyAlignment="1">
      <alignment horizontal="right" vertical="center" wrapText="1"/>
    </xf>
    <xf numFmtId="2" fontId="35" fillId="0" borderId="35" xfId="0" applyNumberFormat="1" applyFont="1" applyFill="1" applyBorder="1" applyAlignment="1">
      <alignment horizontal="right" vertical="center" wrapText="1"/>
    </xf>
    <xf numFmtId="2" fontId="35" fillId="6" borderId="37" xfId="0" applyNumberFormat="1" applyFont="1" applyFill="1" applyBorder="1" applyAlignment="1">
      <alignment horizontal="right" vertical="top" wrapText="1"/>
    </xf>
    <xf numFmtId="0" fontId="33" fillId="6" borderId="34" xfId="0" applyFont="1" applyFill="1" applyBorder="1" applyAlignment="1">
      <alignment horizontal="left" vertical="center" wrapText="1"/>
    </xf>
    <xf numFmtId="0" fontId="33" fillId="6" borderId="35" xfId="0" applyFont="1" applyFill="1" applyBorder="1" applyAlignment="1">
      <alignment horizontal="left" vertical="center" wrapText="1"/>
    </xf>
    <xf numFmtId="0" fontId="2" fillId="6" borderId="34"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2" fillId="6" borderId="34" xfId="0" applyFont="1" applyFill="1" applyBorder="1" applyAlignment="1">
      <alignment horizontal="right" vertical="center" wrapText="1"/>
    </xf>
    <xf numFmtId="0" fontId="2" fillId="6" borderId="36" xfId="0" applyFont="1" applyFill="1" applyBorder="1" applyAlignment="1">
      <alignment horizontal="right" vertical="center" wrapText="1"/>
    </xf>
    <xf numFmtId="0" fontId="2" fillId="6" borderId="35" xfId="0" applyFont="1" applyFill="1" applyBorder="1" applyAlignment="1">
      <alignment horizontal="right" vertical="center" wrapText="1"/>
    </xf>
    <xf numFmtId="0" fontId="2" fillId="6" borderId="2"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35" xfId="0" applyFont="1" applyFill="1" applyBorder="1" applyAlignment="1">
      <alignment horizontal="center" vertical="center" wrapText="1"/>
    </xf>
    <xf numFmtId="1" fontId="35" fillId="0" borderId="34" xfId="0" applyNumberFormat="1" applyFont="1" applyFill="1" applyBorder="1" applyAlignment="1">
      <alignment horizontal="left" vertical="center" wrapText="1"/>
    </xf>
    <xf numFmtId="1" fontId="35" fillId="0" borderId="35" xfId="0" applyNumberFormat="1" applyFont="1" applyFill="1" applyBorder="1" applyAlignment="1">
      <alignment horizontal="left" vertical="center" wrapText="1"/>
    </xf>
    <xf numFmtId="0" fontId="34" fillId="0" borderId="34" xfId="0" applyFont="1" applyFill="1" applyBorder="1" applyAlignment="1">
      <alignment horizontal="left" vertical="center" wrapText="1"/>
    </xf>
    <xf numFmtId="0" fontId="34" fillId="0" borderId="35" xfId="0" applyFont="1" applyFill="1" applyBorder="1" applyAlignment="1">
      <alignment horizontal="left" vertical="center" wrapText="1"/>
    </xf>
    <xf numFmtId="2" fontId="35" fillId="0" borderId="34" xfId="0" applyNumberFormat="1" applyFont="1" applyFill="1" applyBorder="1" applyAlignment="1">
      <alignment horizontal="right" vertical="center" wrapText="1"/>
    </xf>
    <xf numFmtId="2" fontId="35" fillId="0" borderId="36" xfId="0" applyNumberFormat="1" applyFont="1" applyFill="1" applyBorder="1" applyAlignment="1">
      <alignment horizontal="right" vertical="center" wrapText="1"/>
    </xf>
    <xf numFmtId="167" fontId="35" fillId="0" borderId="34" xfId="0" applyNumberFormat="1" applyFont="1" applyFill="1" applyBorder="1" applyAlignment="1">
      <alignment horizontal="right" vertical="center" wrapText="1"/>
    </xf>
    <xf numFmtId="167" fontId="35" fillId="0" borderId="36" xfId="0" applyNumberFormat="1" applyFont="1" applyFill="1" applyBorder="1" applyAlignment="1">
      <alignment horizontal="right" vertical="center" wrapText="1"/>
    </xf>
    <xf numFmtId="2" fontId="35" fillId="0" borderId="2" xfId="0" applyNumberFormat="1" applyFont="1" applyFill="1" applyBorder="1" applyAlignment="1">
      <alignment horizontal="center" vertical="center" wrapText="1"/>
    </xf>
    <xf numFmtId="167" fontId="35" fillId="6" borderId="34" xfId="0" applyNumberFormat="1" applyFont="1" applyFill="1" applyBorder="1" applyAlignment="1">
      <alignment horizontal="right" vertical="top" wrapText="1"/>
    </xf>
    <xf numFmtId="167" fontId="35" fillId="6" borderId="36" xfId="0" applyNumberFormat="1" applyFont="1" applyFill="1" applyBorder="1" applyAlignment="1">
      <alignment horizontal="right" vertical="top" wrapText="1"/>
    </xf>
    <xf numFmtId="167" fontId="35" fillId="6" borderId="35" xfId="0" applyNumberFormat="1" applyFont="1" applyFill="1" applyBorder="1" applyAlignment="1">
      <alignment horizontal="right" vertical="top" wrapText="1"/>
    </xf>
    <xf numFmtId="0" fontId="2" fillId="6" borderId="36" xfId="0" applyFont="1" applyFill="1" applyBorder="1" applyAlignment="1">
      <alignment horizontal="left" vertical="top" wrapText="1" indent="1"/>
    </xf>
    <xf numFmtId="2"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2" fontId="37" fillId="6" borderId="14" xfId="0" applyNumberFormat="1" applyFont="1" applyFill="1" applyBorder="1" applyAlignment="1">
      <alignment horizontal="right" vertical="center" wrapText="1"/>
    </xf>
    <xf numFmtId="2" fontId="37" fillId="6" borderId="3" xfId="0" applyNumberFormat="1" applyFont="1" applyFill="1" applyBorder="1" applyAlignment="1">
      <alignment horizontal="right" vertical="center" wrapText="1"/>
    </xf>
    <xf numFmtId="2" fontId="37" fillId="6" borderId="15" xfId="0" applyNumberFormat="1" applyFont="1" applyFill="1" applyBorder="1" applyAlignment="1">
      <alignment horizontal="right" vertical="center" wrapText="1"/>
    </xf>
    <xf numFmtId="0" fontId="33" fillId="6" borderId="43" xfId="0" applyFont="1" applyFill="1" applyBorder="1" applyAlignment="1">
      <alignment horizontal="left" vertical="top" wrapText="1" indent="3"/>
    </xf>
    <xf numFmtId="0" fontId="33" fillId="6" borderId="44" xfId="0" applyFont="1" applyFill="1" applyBorder="1" applyAlignment="1">
      <alignment horizontal="left" vertical="top" wrapText="1" indent="3"/>
    </xf>
    <xf numFmtId="0" fontId="2" fillId="6" borderId="43" xfId="0" applyFont="1" applyFill="1" applyBorder="1" applyAlignment="1">
      <alignment horizontal="left" vertical="top" wrapText="1" indent="1"/>
    </xf>
    <xf numFmtId="0" fontId="2" fillId="6" borderId="45" xfId="0" applyFont="1" applyFill="1" applyBorder="1" applyAlignment="1">
      <alignment horizontal="left" vertical="top" wrapText="1" indent="1"/>
    </xf>
    <xf numFmtId="0" fontId="2" fillId="6" borderId="44" xfId="0" applyFont="1" applyFill="1" applyBorder="1" applyAlignment="1">
      <alignment horizontal="left" vertical="top" wrapText="1" indent="1"/>
    </xf>
    <xf numFmtId="0" fontId="2" fillId="6" borderId="43" xfId="0" applyFont="1" applyFill="1" applyBorder="1" applyAlignment="1">
      <alignment horizontal="left" vertical="top" wrapText="1" indent="2"/>
    </xf>
    <xf numFmtId="0" fontId="2" fillId="6" borderId="45" xfId="0" applyFont="1" applyFill="1" applyBorder="1" applyAlignment="1">
      <alignment horizontal="left" vertical="top" wrapText="1" indent="2"/>
    </xf>
    <xf numFmtId="0" fontId="2" fillId="6" borderId="44" xfId="0" applyFont="1" applyFill="1" applyBorder="1" applyAlignment="1">
      <alignment horizontal="left" vertical="top" wrapText="1" indent="2"/>
    </xf>
    <xf numFmtId="0" fontId="2" fillId="6" borderId="43" xfId="0" applyFont="1" applyFill="1" applyBorder="1" applyAlignment="1">
      <alignment horizontal="left" vertical="top" wrapText="1" indent="8"/>
    </xf>
    <xf numFmtId="0" fontId="2" fillId="6" borderId="45" xfId="0" applyFont="1" applyFill="1" applyBorder="1" applyAlignment="1">
      <alignment horizontal="left" vertical="top" wrapText="1" indent="8"/>
    </xf>
    <xf numFmtId="0" fontId="2" fillId="6" borderId="44" xfId="0" applyFont="1" applyFill="1" applyBorder="1" applyAlignment="1">
      <alignment horizontal="left" vertical="top" wrapText="1" indent="8"/>
    </xf>
    <xf numFmtId="0" fontId="2" fillId="6" borderId="43" xfId="0" applyFont="1" applyFill="1" applyBorder="1" applyAlignment="1">
      <alignment horizontal="left" vertical="top" wrapText="1" indent="4"/>
    </xf>
    <xf numFmtId="0" fontId="2" fillId="6" borderId="44" xfId="0" applyFont="1" applyFill="1" applyBorder="1" applyAlignment="1">
      <alignment horizontal="left" vertical="top" wrapText="1" indent="4"/>
    </xf>
    <xf numFmtId="2" fontId="2" fillId="0" borderId="40" xfId="0" applyNumberFormat="1" applyFont="1" applyFill="1" applyBorder="1" applyAlignment="1">
      <alignment horizontal="center" vertical="center" wrapText="1"/>
    </xf>
    <xf numFmtId="2" fontId="37" fillId="6" borderId="14" xfId="0" applyNumberFormat="1" applyFont="1" applyFill="1" applyBorder="1" applyAlignment="1">
      <alignment horizontal="center" vertical="center" wrapText="1"/>
    </xf>
    <xf numFmtId="2" fontId="37" fillId="6" borderId="15" xfId="0" applyNumberFormat="1" applyFont="1" applyFill="1" applyBorder="1" applyAlignment="1">
      <alignment horizontal="center" vertical="center" wrapText="1"/>
    </xf>
    <xf numFmtId="0" fontId="2" fillId="3" borderId="40" xfId="0" applyFont="1" applyFill="1" applyBorder="1" applyAlignment="1">
      <alignment horizontal="center" vertical="center" wrapText="1"/>
    </xf>
    <xf numFmtId="2" fontId="35" fillId="3" borderId="41" xfId="0" applyNumberFormat="1" applyFont="1" applyFill="1" applyBorder="1" applyAlignment="1">
      <alignment horizontal="center" vertical="center" wrapText="1"/>
    </xf>
    <xf numFmtId="2" fontId="35" fillId="3" borderId="4" xfId="0" applyNumberFormat="1" applyFont="1" applyFill="1" applyBorder="1" applyAlignment="1">
      <alignment horizontal="center" vertical="center" wrapText="1"/>
    </xf>
    <xf numFmtId="2" fontId="35" fillId="3" borderId="42" xfId="0" applyNumberFormat="1" applyFont="1" applyFill="1" applyBorder="1" applyAlignment="1">
      <alignment horizontal="center" vertical="center" wrapText="1"/>
    </xf>
    <xf numFmtId="2" fontId="35" fillId="0" borderId="34" xfId="0" applyNumberFormat="1" applyFont="1" applyFill="1" applyBorder="1" applyAlignment="1">
      <alignment horizontal="right" vertical="top" wrapText="1"/>
    </xf>
    <xf numFmtId="2" fontId="35" fillId="0" borderId="35" xfId="0" applyNumberFormat="1" applyFont="1" applyFill="1" applyBorder="1" applyAlignment="1">
      <alignment horizontal="right" vertical="top" wrapText="1"/>
    </xf>
    <xf numFmtId="2" fontId="35" fillId="6" borderId="39" xfId="0" applyNumberFormat="1" applyFont="1" applyFill="1" applyBorder="1" applyAlignment="1">
      <alignment horizontal="right" vertical="top" wrapText="1"/>
    </xf>
    <xf numFmtId="2" fontId="35" fillId="6" borderId="38" xfId="0" applyNumberFormat="1" applyFont="1" applyFill="1" applyBorder="1" applyAlignment="1">
      <alignment horizontal="right" vertical="top" wrapText="1"/>
    </xf>
    <xf numFmtId="0" fontId="2" fillId="3" borderId="2" xfId="0" applyFont="1" applyFill="1" applyBorder="1" applyAlignment="1">
      <alignment horizontal="center" vertical="center" wrapText="1"/>
    </xf>
    <xf numFmtId="0" fontId="36" fillId="3" borderId="2" xfId="0" applyFont="1" applyFill="1" applyBorder="1" applyAlignment="1">
      <alignment horizontal="center" vertical="top"/>
    </xf>
    <xf numFmtId="0" fontId="2" fillId="3" borderId="14" xfId="0" applyFont="1" applyFill="1" applyBorder="1" applyAlignment="1">
      <alignment horizontal="center" vertical="top" wrapText="1"/>
    </xf>
    <xf numFmtId="0" fontId="2" fillId="3" borderId="15" xfId="0" applyFont="1" applyFill="1" applyBorder="1" applyAlignment="1">
      <alignment horizontal="center" vertical="top" wrapText="1"/>
    </xf>
    <xf numFmtId="1" fontId="35" fillId="0" borderId="34" xfId="0" applyNumberFormat="1" applyFont="1" applyFill="1" applyBorder="1" applyAlignment="1">
      <alignment horizontal="left" vertical="top" wrapText="1" indent="3"/>
    </xf>
    <xf numFmtId="1" fontId="35" fillId="0" borderId="35" xfId="0" applyNumberFormat="1" applyFont="1" applyFill="1" applyBorder="1" applyAlignment="1">
      <alignment horizontal="left" vertical="top" wrapText="1" indent="3"/>
    </xf>
    <xf numFmtId="167" fontId="35" fillId="0" borderId="34" xfId="0" applyNumberFormat="1" applyFont="1" applyFill="1" applyBorder="1" applyAlignment="1">
      <alignment horizontal="right" vertical="top" wrapText="1"/>
    </xf>
    <xf numFmtId="167" fontId="35" fillId="0" borderId="36" xfId="0" applyNumberFormat="1" applyFont="1" applyFill="1" applyBorder="1" applyAlignment="1">
      <alignment horizontal="right" vertical="top" wrapText="1"/>
    </xf>
    <xf numFmtId="167" fontId="35" fillId="0" borderId="35" xfId="0" applyNumberFormat="1" applyFont="1" applyFill="1" applyBorder="1" applyAlignment="1">
      <alignment horizontal="right" vertical="top" wrapText="1"/>
    </xf>
    <xf numFmtId="2" fontId="35" fillId="0" borderId="36" xfId="0" applyNumberFormat="1" applyFont="1" applyFill="1" applyBorder="1" applyAlignment="1">
      <alignment horizontal="right" vertical="top" wrapText="1"/>
    </xf>
    <xf numFmtId="2" fontId="35" fillId="0" borderId="34" xfId="0" applyNumberFormat="1" applyFont="1" applyFill="1" applyBorder="1" applyAlignment="1">
      <alignment horizontal="left" vertical="top" wrapText="1" indent="4"/>
    </xf>
    <xf numFmtId="2" fontId="35" fillId="0" borderId="36" xfId="0" applyNumberFormat="1" applyFont="1" applyFill="1" applyBorder="1" applyAlignment="1">
      <alignment horizontal="left" vertical="top" wrapText="1" indent="4"/>
    </xf>
    <xf numFmtId="2" fontId="35" fillId="0" borderId="35" xfId="0" applyNumberFormat="1" applyFont="1" applyFill="1" applyBorder="1" applyAlignment="1">
      <alignment horizontal="left" vertical="top" wrapText="1" indent="4"/>
    </xf>
    <xf numFmtId="0" fontId="2" fillId="6" borderId="34" xfId="0" applyFont="1" applyFill="1" applyBorder="1" applyAlignment="1">
      <alignment horizontal="center" vertical="center" wrapText="1"/>
    </xf>
    <xf numFmtId="0" fontId="17" fillId="0" borderId="18" xfId="4" applyFont="1" applyBorder="1" applyAlignment="1" applyProtection="1"/>
    <xf numFmtId="0" fontId="17" fillId="0" borderId="0" xfId="4" applyFont="1" applyBorder="1" applyAlignment="1" applyProtection="1"/>
    <xf numFmtId="0" fontId="17" fillId="0" borderId="19" xfId="4" applyFont="1" applyBorder="1" applyAlignment="1" applyProtection="1"/>
    <xf numFmtId="0" fontId="41" fillId="0" borderId="5" xfId="0" applyNumberFormat="1" applyFont="1" applyBorder="1" applyAlignment="1">
      <alignment horizontal="center"/>
    </xf>
    <xf numFmtId="0" fontId="41" fillId="0" borderId="6" xfId="0" applyNumberFormat="1" applyFont="1" applyBorder="1" applyAlignment="1">
      <alignment horizontal="center"/>
    </xf>
    <xf numFmtId="0" fontId="41" fillId="0" borderId="7" xfId="0" applyNumberFormat="1" applyFont="1" applyBorder="1" applyAlignment="1">
      <alignment horizontal="center"/>
    </xf>
    <xf numFmtId="10" fontId="43" fillId="7" borderId="0" xfId="0" applyNumberFormat="1" applyFont="1" applyFill="1" applyBorder="1" applyAlignment="1" applyProtection="1">
      <alignment vertical="center" wrapText="1"/>
      <protection locked="0"/>
    </xf>
    <xf numFmtId="10" fontId="43" fillId="7" borderId="19" xfId="0" applyNumberFormat="1" applyFont="1" applyFill="1" applyBorder="1" applyAlignment="1" applyProtection="1">
      <alignment vertical="center" wrapText="1"/>
      <protection locked="0"/>
    </xf>
    <xf numFmtId="0" fontId="0" fillId="0" borderId="0" xfId="0" applyAlignment="1">
      <alignment horizontal="center"/>
    </xf>
    <xf numFmtId="10" fontId="49" fillId="8" borderId="41" xfId="3" applyNumberFormat="1" applyFont="1" applyFill="1" applyBorder="1" applyAlignment="1" applyProtection="1">
      <alignment horizontal="center" vertical="center" wrapText="1"/>
    </xf>
    <xf numFmtId="10" fontId="49" fillId="8" borderId="17" xfId="3" applyNumberFormat="1" applyFont="1" applyFill="1" applyBorder="1" applyAlignment="1" applyProtection="1">
      <alignment horizontal="center" vertical="center" wrapText="1"/>
    </xf>
    <xf numFmtId="10" fontId="49" fillId="8" borderId="53" xfId="3" applyNumberFormat="1" applyFont="1" applyFill="1" applyBorder="1" applyAlignment="1" applyProtection="1">
      <alignment horizontal="center" vertical="center" wrapText="1"/>
    </xf>
    <xf numFmtId="10" fontId="49" fillId="8" borderId="22" xfId="3" applyNumberFormat="1" applyFont="1" applyFill="1" applyBorder="1" applyAlignment="1" applyProtection="1">
      <alignment horizontal="center" vertical="center" wrapText="1"/>
    </xf>
    <xf numFmtId="0" fontId="16" fillId="0" borderId="0" xfId="0" applyFont="1" applyAlignment="1">
      <alignment horizontal="center"/>
    </xf>
    <xf numFmtId="0" fontId="60" fillId="0" borderId="0" xfId="0" applyFont="1" applyAlignment="1">
      <alignment horizontal="center"/>
    </xf>
    <xf numFmtId="0" fontId="55" fillId="9" borderId="14" xfId="0" applyFont="1" applyFill="1" applyBorder="1" applyAlignment="1">
      <alignment horizontal="center" vertical="center"/>
    </xf>
    <xf numFmtId="0" fontId="55" fillId="9" borderId="3" xfId="0" applyFont="1" applyFill="1" applyBorder="1" applyAlignment="1">
      <alignment horizontal="center" vertical="center"/>
    </xf>
    <xf numFmtId="0" fontId="55" fillId="9" borderId="15" xfId="0" applyFont="1" applyFill="1" applyBorder="1" applyAlignment="1">
      <alignment horizontal="center" vertical="center"/>
    </xf>
    <xf numFmtId="1" fontId="58" fillId="9" borderId="2" xfId="0" applyNumberFormat="1" applyFont="1" applyFill="1" applyBorder="1" applyAlignment="1">
      <alignment horizontal="center" vertical="center"/>
    </xf>
    <xf numFmtId="0" fontId="58" fillId="9" borderId="2" xfId="0" applyFont="1" applyFill="1" applyBorder="1" applyAlignment="1">
      <alignment horizontal="center" vertical="center"/>
    </xf>
    <xf numFmtId="4" fontId="58" fillId="9" borderId="40" xfId="0" applyNumberFormat="1" applyFont="1" applyFill="1" applyBorder="1" applyAlignment="1">
      <alignment horizontal="center" vertical="center"/>
    </xf>
    <xf numFmtId="4" fontId="58" fillId="9" borderId="28" xfId="0" applyNumberFormat="1" applyFont="1" applyFill="1" applyBorder="1" applyAlignment="1">
      <alignment horizontal="center" vertical="center"/>
    </xf>
    <xf numFmtId="0" fontId="58" fillId="9" borderId="14" xfId="0" applyFont="1" applyFill="1" applyBorder="1" applyAlignment="1">
      <alignment horizontal="center" vertical="center"/>
    </xf>
    <xf numFmtId="0" fontId="58" fillId="9" borderId="3" xfId="0" applyFont="1" applyFill="1" applyBorder="1" applyAlignment="1">
      <alignment horizontal="center" vertical="center"/>
    </xf>
    <xf numFmtId="0" fontId="58" fillId="9" borderId="15" xfId="0" applyFont="1" applyFill="1" applyBorder="1" applyAlignment="1">
      <alignment horizontal="center" vertical="center"/>
    </xf>
    <xf numFmtId="0" fontId="58" fillId="0" borderId="14" xfId="0" applyFont="1" applyBorder="1" applyAlignment="1">
      <alignment horizontal="center" vertical="center"/>
    </xf>
    <xf numFmtId="0" fontId="58" fillId="0" borderId="15" xfId="0" applyFont="1" applyBorder="1" applyAlignment="1">
      <alignment horizontal="center" vertical="center"/>
    </xf>
    <xf numFmtId="0" fontId="58" fillId="0" borderId="53" xfId="0" applyFont="1" applyBorder="1" applyAlignment="1">
      <alignment horizontal="center" vertical="center"/>
    </xf>
    <xf numFmtId="0" fontId="58" fillId="0" borderId="55" xfId="0" applyFont="1" applyBorder="1" applyAlignment="1">
      <alignment horizontal="center" vertical="center"/>
    </xf>
    <xf numFmtId="1" fontId="55" fillId="0" borderId="14" xfId="0" applyNumberFormat="1" applyFont="1" applyBorder="1" applyAlignment="1">
      <alignment horizontal="center"/>
    </xf>
    <xf numFmtId="1" fontId="59" fillId="0" borderId="15" xfId="0" applyNumberFormat="1" applyFont="1" applyBorder="1" applyAlignment="1">
      <alignment horizontal="center"/>
    </xf>
    <xf numFmtId="1" fontId="55" fillId="0" borderId="3" xfId="0" applyNumberFormat="1" applyFont="1" applyBorder="1" applyAlignment="1">
      <alignment horizontal="center"/>
    </xf>
    <xf numFmtId="49" fontId="1" fillId="0" borderId="2" xfId="0" applyNumberFormat="1" applyFont="1" applyFill="1" applyBorder="1" applyAlignment="1">
      <alignment horizontal="center" vertical="center"/>
    </xf>
    <xf numFmtId="0" fontId="3" fillId="0" borderId="2" xfId="0" applyFont="1" applyFill="1" applyBorder="1" applyAlignment="1">
      <alignment horizontal="center" vertical="distributed"/>
    </xf>
    <xf numFmtId="0" fontId="3" fillId="0" borderId="2" xfId="0" applyFont="1" applyFill="1" applyBorder="1" applyAlignment="1">
      <alignment vertical="distributed"/>
    </xf>
    <xf numFmtId="0" fontId="3" fillId="0" borderId="2" xfId="0" applyFont="1" applyFill="1" applyBorder="1" applyAlignment="1">
      <alignment horizontal="center" vertical="center"/>
    </xf>
    <xf numFmtId="165" fontId="3" fillId="0" borderId="2" xfId="2" applyFont="1" applyFill="1" applyBorder="1" applyAlignment="1">
      <alignment vertical="distributed"/>
    </xf>
    <xf numFmtId="0" fontId="3" fillId="0" borderId="2" xfId="0" applyFont="1" applyFill="1" applyBorder="1" applyAlignment="1" applyProtection="1">
      <alignment horizontal="justify" vertical="distributed" wrapText="1"/>
      <protection locked="0"/>
    </xf>
    <xf numFmtId="165" fontId="3" fillId="0" borderId="2" xfId="2" applyFont="1" applyFill="1" applyBorder="1" applyAlignment="1">
      <alignment vertical="center"/>
    </xf>
    <xf numFmtId="0" fontId="3" fillId="0" borderId="2" xfId="0" applyFont="1" applyFill="1" applyBorder="1" applyAlignment="1">
      <alignment horizontal="center" vertical="distributed" wrapText="1"/>
    </xf>
    <xf numFmtId="0" fontId="3" fillId="0" borderId="2" xfId="0" applyFont="1" applyFill="1" applyBorder="1" applyAlignment="1">
      <alignment vertical="distributed" wrapText="1"/>
    </xf>
    <xf numFmtId="0" fontId="3" fillId="0" borderId="2" xfId="0" applyFont="1" applyFill="1" applyBorder="1" applyAlignment="1" applyProtection="1">
      <alignment horizontal="center" vertical="center" wrapText="1"/>
      <protection locked="0"/>
    </xf>
    <xf numFmtId="165" fontId="3" fillId="0" borderId="2" xfId="2" applyFont="1" applyFill="1" applyBorder="1" applyAlignment="1" applyProtection="1">
      <alignment vertical="distributed" wrapText="1"/>
      <protection locked="0"/>
    </xf>
    <xf numFmtId="2" fontId="21" fillId="0" borderId="2" xfId="0" applyNumberFormat="1" applyFont="1" applyFill="1" applyBorder="1" applyAlignment="1">
      <alignment horizontal="left" vertical="center" wrapText="1"/>
    </xf>
    <xf numFmtId="0" fontId="3" fillId="0" borderId="32" xfId="0" applyNumberFormat="1" applyFont="1" applyFill="1" applyBorder="1" applyAlignment="1">
      <alignment horizontal="center" vertical="distributed"/>
    </xf>
    <xf numFmtId="2" fontId="1" fillId="0" borderId="2" xfId="0" applyNumberFormat="1"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165" fontId="1" fillId="0" borderId="0" xfId="0" applyNumberFormat="1" applyFont="1" applyFill="1"/>
    <xf numFmtId="49" fontId="1" fillId="0" borderId="28" xfId="0" applyNumberFormat="1" applyFont="1" applyFill="1" applyBorder="1" applyAlignment="1">
      <alignment horizontal="center" vertical="center"/>
    </xf>
    <xf numFmtId="43" fontId="1" fillId="0" borderId="0" xfId="0" applyNumberFormat="1" applyFont="1" applyFill="1"/>
    <xf numFmtId="0" fontId="3" fillId="0" borderId="2" xfId="0" applyFont="1" applyFill="1" applyBorder="1" applyAlignment="1">
      <alignment horizontal="left" wrapText="1"/>
    </xf>
    <xf numFmtId="166" fontId="3" fillId="0" borderId="2" xfId="0" applyNumberFormat="1" applyFont="1" applyFill="1" applyBorder="1" applyAlignment="1">
      <alignment horizontal="center" vertical="distributed"/>
    </xf>
    <xf numFmtId="0" fontId="3" fillId="0" borderId="2" xfId="0" applyFont="1" applyFill="1" applyBorder="1" applyAlignment="1">
      <alignment horizontal="left" vertical="distributed" wrapText="1"/>
    </xf>
    <xf numFmtId="0" fontId="3" fillId="0" borderId="2" xfId="0" applyFont="1" applyFill="1" applyBorder="1" applyAlignment="1">
      <alignment horizontal="left" vertical="distributed"/>
    </xf>
    <xf numFmtId="165" fontId="0" fillId="0" borderId="0" xfId="0" applyNumberFormat="1" applyFill="1"/>
    <xf numFmtId="0" fontId="0" fillId="0" borderId="0" xfId="0" applyAlignment="1">
      <alignment horizontal="center" vertical="distributed"/>
    </xf>
    <xf numFmtId="0" fontId="1" fillId="0" borderId="0" xfId="0" applyFont="1" applyAlignment="1">
      <alignment horizontal="center"/>
    </xf>
    <xf numFmtId="0" fontId="1" fillId="0" borderId="0" xfId="0" applyFont="1" applyAlignment="1"/>
    <xf numFmtId="0" fontId="0" fillId="0" borderId="0" xfId="0" applyAlignment="1">
      <alignment horizontal="right" vertical="distributed"/>
    </xf>
    <xf numFmtId="1" fontId="16" fillId="0" borderId="14" xfId="0" applyNumberFormat="1" applyFont="1" applyFill="1" applyBorder="1" applyAlignment="1">
      <alignment horizontal="left" vertical="center"/>
    </xf>
    <xf numFmtId="1" fontId="16" fillId="0" borderId="3" xfId="0" applyNumberFormat="1" applyFont="1" applyFill="1" applyBorder="1" applyAlignment="1">
      <alignment horizontal="left" vertical="center"/>
    </xf>
    <xf numFmtId="1" fontId="16" fillId="0" borderId="15" xfId="0" applyNumberFormat="1" applyFont="1" applyFill="1" applyBorder="1" applyAlignment="1">
      <alignment horizontal="left" vertical="center"/>
    </xf>
    <xf numFmtId="4" fontId="16" fillId="0" borderId="0" xfId="2" applyNumberFormat="1" applyFont="1" applyFill="1" applyBorder="1" applyAlignment="1">
      <alignment horizontal="left" vertical="center"/>
    </xf>
    <xf numFmtId="49" fontId="1" fillId="0" borderId="26"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1" fillId="0" borderId="25" xfId="0" applyNumberFormat="1" applyFont="1" applyFill="1" applyBorder="1" applyAlignment="1">
      <alignment horizontal="left" vertical="center" wrapText="1"/>
    </xf>
    <xf numFmtId="4" fontId="1" fillId="0" borderId="0" xfId="0" applyNumberFormat="1" applyFont="1" applyFill="1" applyBorder="1" applyAlignment="1">
      <alignment horizontal="left" vertical="center"/>
    </xf>
    <xf numFmtId="0" fontId="1" fillId="0" borderId="0" xfId="0" applyFont="1" applyFill="1" applyBorder="1"/>
    <xf numFmtId="49" fontId="1" fillId="0" borderId="23" xfId="0" applyNumberFormat="1" applyFont="1" applyFill="1" applyBorder="1" applyAlignment="1">
      <alignment horizontal="left" vertical="center"/>
    </xf>
    <xf numFmtId="49" fontId="1" fillId="0" borderId="2" xfId="0" applyNumberFormat="1" applyFont="1" applyFill="1" applyBorder="1" applyAlignment="1">
      <alignment horizontal="left" vertical="center"/>
    </xf>
    <xf numFmtId="49" fontId="1" fillId="0" borderId="24" xfId="0" applyNumberFormat="1" applyFont="1" applyFill="1" applyBorder="1" applyAlignment="1">
      <alignment horizontal="left" vertical="center"/>
    </xf>
    <xf numFmtId="49" fontId="1" fillId="0" borderId="26" xfId="0" applyNumberFormat="1" applyFont="1" applyFill="1" applyBorder="1" applyAlignment="1">
      <alignment horizontal="left" vertical="center"/>
    </xf>
    <xf numFmtId="49" fontId="1" fillId="0" borderId="3" xfId="0" applyNumberFormat="1" applyFont="1" applyFill="1" applyBorder="1" applyAlignment="1">
      <alignment horizontal="left" vertical="center"/>
    </xf>
    <xf numFmtId="49" fontId="1" fillId="0" borderId="25" xfId="0" applyNumberFormat="1" applyFont="1" applyFill="1" applyBorder="1" applyAlignment="1">
      <alignment horizontal="left" vertical="center"/>
    </xf>
    <xf numFmtId="2" fontId="1" fillId="0" borderId="0" xfId="0" applyNumberFormat="1" applyFont="1" applyFill="1" applyBorder="1"/>
    <xf numFmtId="49" fontId="1" fillId="0" borderId="26" xfId="0" applyNumberFormat="1" applyFont="1" applyFill="1" applyBorder="1" applyAlignment="1">
      <alignment vertical="center"/>
    </xf>
    <xf numFmtId="49" fontId="1" fillId="0" borderId="3" xfId="0" applyNumberFormat="1" applyFont="1" applyFill="1" applyBorder="1" applyAlignment="1">
      <alignment vertical="center"/>
    </xf>
    <xf numFmtId="49" fontId="1" fillId="0" borderId="25" xfId="0" applyNumberFormat="1" applyFont="1" applyFill="1" applyBorder="1" applyAlignment="1">
      <alignment vertical="center"/>
    </xf>
    <xf numFmtId="49" fontId="1" fillId="0" borderId="14" xfId="0" applyNumberFormat="1" applyFont="1" applyFill="1" applyBorder="1" applyAlignment="1">
      <alignment horizontal="left" vertical="center" wrapText="1"/>
    </xf>
    <xf numFmtId="49" fontId="1" fillId="0" borderId="15" xfId="0" applyNumberFormat="1" applyFont="1" applyFill="1" applyBorder="1" applyAlignment="1">
      <alignment horizontal="left" vertical="center" wrapText="1"/>
    </xf>
    <xf numFmtId="4" fontId="0" fillId="0" borderId="0" xfId="0" applyNumberFormat="1" applyFill="1" applyBorder="1" applyAlignment="1">
      <alignment horizontal="left" vertical="center" wrapText="1"/>
    </xf>
    <xf numFmtId="49" fontId="1" fillId="0" borderId="16" xfId="0" applyNumberFormat="1" applyFont="1" applyFill="1" applyBorder="1" applyAlignment="1">
      <alignment horizontal="left" vertical="center" wrapText="1"/>
    </xf>
    <xf numFmtId="49" fontId="0" fillId="0" borderId="0" xfId="0" applyNumberFormat="1" applyFill="1" applyBorder="1" applyAlignment="1">
      <alignment horizontal="left" vertical="center" wrapText="1"/>
    </xf>
    <xf numFmtId="49" fontId="1" fillId="0" borderId="23" xfId="0" applyNumberFormat="1"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49" fontId="1" fillId="0" borderId="24" xfId="0" applyNumberFormat="1" applyFont="1" applyFill="1" applyBorder="1" applyAlignment="1">
      <alignment horizontal="left" vertical="center" wrapText="1"/>
    </xf>
    <xf numFmtId="2" fontId="0" fillId="0" borderId="0" xfId="0" applyNumberFormat="1" applyFill="1" applyBorder="1" applyAlignment="1">
      <alignment horizontal="left" vertical="center" wrapText="1"/>
    </xf>
    <xf numFmtId="49" fontId="21" fillId="0" borderId="23" xfId="0" applyNumberFormat="1" applyFont="1" applyFill="1" applyBorder="1" applyAlignment="1">
      <alignment horizontal="left" vertical="center"/>
    </xf>
    <xf numFmtId="49" fontId="21" fillId="0" borderId="2" xfId="0" applyNumberFormat="1" applyFont="1" applyFill="1" applyBorder="1" applyAlignment="1">
      <alignment horizontal="left" vertical="center"/>
    </xf>
    <xf numFmtId="49" fontId="21" fillId="0" borderId="24" xfId="0" applyNumberFormat="1" applyFont="1" applyFill="1" applyBorder="1" applyAlignment="1">
      <alignment horizontal="left" vertical="center"/>
    </xf>
    <xf numFmtId="1" fontId="1" fillId="0" borderId="14" xfId="0" applyNumberFormat="1" applyFont="1" applyFill="1" applyBorder="1" applyAlignment="1">
      <alignment horizontal="left" vertical="center" wrapText="1"/>
    </xf>
    <xf numFmtId="1" fontId="1" fillId="0" borderId="3" xfId="0" applyNumberFormat="1" applyFont="1" applyFill="1" applyBorder="1" applyAlignment="1">
      <alignment horizontal="left" vertical="center" wrapText="1"/>
    </xf>
    <xf numFmtId="1" fontId="1" fillId="0" borderId="15" xfId="0" applyNumberFormat="1" applyFont="1" applyFill="1" applyBorder="1" applyAlignment="1">
      <alignment horizontal="left" vertical="center" wrapText="1"/>
    </xf>
    <xf numFmtId="1" fontId="1" fillId="0" borderId="23" xfId="0" applyNumberFormat="1" applyFont="1" applyFill="1" applyBorder="1" applyAlignment="1">
      <alignment horizontal="left" vertical="center" wrapText="1"/>
    </xf>
    <xf numFmtId="1" fontId="1" fillId="0" borderId="2" xfId="0" applyNumberFormat="1" applyFont="1" applyFill="1" applyBorder="1" applyAlignment="1">
      <alignment horizontal="left" vertical="center" wrapText="1"/>
    </xf>
    <xf numFmtId="1" fontId="1" fillId="0" borderId="24" xfId="0" applyNumberFormat="1" applyFont="1" applyFill="1" applyBorder="1" applyAlignment="1">
      <alignment horizontal="left" vertical="center" wrapText="1"/>
    </xf>
    <xf numFmtId="1" fontId="58" fillId="0" borderId="14" xfId="0" applyNumberFormat="1" applyFont="1" applyBorder="1" applyAlignment="1">
      <alignment horizontal="left" vertical="center"/>
    </xf>
    <xf numFmtId="49" fontId="58" fillId="0" borderId="3" xfId="0" applyNumberFormat="1" applyFont="1" applyBorder="1" applyAlignment="1">
      <alignment horizontal="left" vertical="center"/>
    </xf>
    <xf numFmtId="4" fontId="58" fillId="9" borderId="3" xfId="0" applyNumberFormat="1" applyFont="1" applyFill="1" applyBorder="1"/>
    <xf numFmtId="0" fontId="58" fillId="9" borderId="3" xfId="0" applyFont="1" applyFill="1" applyBorder="1"/>
    <xf numFmtId="0" fontId="58" fillId="0" borderId="3" xfId="0" applyFont="1" applyBorder="1"/>
    <xf numFmtId="0" fontId="58" fillId="0" borderId="15" xfId="0" applyFont="1" applyBorder="1"/>
    <xf numFmtId="0" fontId="58" fillId="0" borderId="0" xfId="0" applyFont="1"/>
    <xf numFmtId="1" fontId="58" fillId="0" borderId="54" xfId="0" applyNumberFormat="1" applyFont="1" applyBorder="1" applyAlignment="1">
      <alignment horizontal="left" vertical="center"/>
    </xf>
    <xf numFmtId="0" fontId="58" fillId="0" borderId="0" xfId="0" applyNumberFormat="1" applyFont="1" applyBorder="1" applyAlignment="1">
      <alignment horizontal="left" vertical="center"/>
    </xf>
    <xf numFmtId="4" fontId="58" fillId="9" borderId="0" xfId="0" applyNumberFormat="1" applyFont="1" applyFill="1" applyBorder="1"/>
    <xf numFmtId="0" fontId="58" fillId="9" borderId="0" xfId="0" applyFont="1" applyFill="1" applyBorder="1"/>
    <xf numFmtId="0" fontId="58" fillId="0" borderId="0" xfId="0" applyFont="1" applyBorder="1"/>
    <xf numFmtId="0" fontId="56" fillId="0" borderId="0" xfId="0" applyFont="1" applyAlignment="1">
      <alignment horizontal="center"/>
    </xf>
    <xf numFmtId="1" fontId="62" fillId="0" borderId="0" xfId="0" applyNumberFormat="1" applyFont="1" applyAlignment="1">
      <alignment horizontal="center" vertical="center"/>
    </xf>
    <xf numFmtId="1" fontId="56" fillId="0" borderId="0" xfId="0" applyNumberFormat="1" applyFont="1" applyAlignment="1">
      <alignment horizontal="center" vertical="center"/>
    </xf>
    <xf numFmtId="1" fontId="56" fillId="0" borderId="21" xfId="0" applyNumberFormat="1" applyFont="1" applyBorder="1" applyAlignment="1">
      <alignment horizontal="center" vertical="center"/>
    </xf>
    <xf numFmtId="165" fontId="3" fillId="0" borderId="2" xfId="2" applyFont="1" applyFill="1" applyBorder="1" applyAlignment="1" applyProtection="1">
      <alignment horizontal="center" vertical="center" wrapText="1"/>
      <protection locked="0"/>
    </xf>
    <xf numFmtId="1" fontId="22" fillId="11" borderId="2" xfId="0" applyNumberFormat="1" applyFont="1" applyFill="1" applyBorder="1" applyAlignment="1">
      <alignment horizontal="center" vertical="center"/>
    </xf>
    <xf numFmtId="0" fontId="5" fillId="11" borderId="2" xfId="0" applyFont="1" applyFill="1" applyBorder="1" applyAlignment="1">
      <alignment horizontal="center" vertical="distributed" wrapText="1"/>
    </xf>
    <xf numFmtId="0" fontId="5" fillId="11" borderId="2" xfId="0" applyFont="1" applyFill="1" applyBorder="1" applyAlignment="1">
      <alignment vertical="distributed" wrapText="1"/>
    </xf>
    <xf numFmtId="2" fontId="17" fillId="11" borderId="2" xfId="0" applyNumberFormat="1" applyFont="1" applyFill="1" applyBorder="1" applyAlignment="1">
      <alignment horizontal="center" vertical="center"/>
    </xf>
    <xf numFmtId="4" fontId="22" fillId="11" borderId="2" xfId="2" applyNumberFormat="1" applyFont="1" applyFill="1" applyBorder="1" applyAlignment="1">
      <alignment horizontal="center" vertical="center"/>
    </xf>
    <xf numFmtId="0" fontId="5" fillId="11" borderId="2" xfId="0" applyFont="1" applyFill="1" applyBorder="1" applyAlignment="1">
      <alignment horizontal="left" vertical="distributed"/>
    </xf>
    <xf numFmtId="166" fontId="5" fillId="11" borderId="2" xfId="0" applyNumberFormat="1" applyFont="1" applyFill="1" applyBorder="1" applyAlignment="1">
      <alignment horizontal="center" vertical="distributed"/>
    </xf>
    <xf numFmtId="0" fontId="5" fillId="11" borderId="2" xfId="0" applyFont="1" applyFill="1" applyBorder="1" applyAlignment="1">
      <alignment horizontal="left" vertical="distributed" wrapText="1"/>
    </xf>
    <xf numFmtId="49" fontId="17" fillId="11" borderId="23" xfId="0" applyNumberFormat="1" applyFont="1" applyFill="1" applyBorder="1" applyAlignment="1">
      <alignment horizontal="center" vertical="center"/>
    </xf>
    <xf numFmtId="49" fontId="17" fillId="11" borderId="2" xfId="0" applyNumberFormat="1" applyFont="1" applyFill="1" applyBorder="1" applyAlignment="1">
      <alignment horizontal="center" vertical="center"/>
    </xf>
    <xf numFmtId="2" fontId="17" fillId="11" borderId="2" xfId="0" applyNumberFormat="1" applyFont="1" applyFill="1" applyBorder="1" applyAlignment="1">
      <alignment horizontal="left" vertical="center" wrapText="1"/>
    </xf>
    <xf numFmtId="49" fontId="17" fillId="11" borderId="24" xfId="0" applyNumberFormat="1" applyFont="1" applyFill="1" applyBorder="1" applyAlignment="1">
      <alignment horizontal="center" vertical="center"/>
    </xf>
    <xf numFmtId="49" fontId="17" fillId="11" borderId="27" xfId="0" applyNumberFormat="1" applyFont="1" applyFill="1" applyBorder="1" applyAlignment="1">
      <alignment horizontal="center" vertical="center"/>
    </xf>
    <xf numFmtId="49" fontId="17" fillId="11" borderId="28" xfId="0" applyNumberFormat="1" applyFont="1" applyFill="1" applyBorder="1" applyAlignment="1">
      <alignment horizontal="center" vertical="center"/>
    </xf>
    <xf numFmtId="2" fontId="17" fillId="11" borderId="28" xfId="0" applyNumberFormat="1" applyFont="1" applyFill="1" applyBorder="1" applyAlignment="1">
      <alignment horizontal="center" vertical="center"/>
    </xf>
    <xf numFmtId="4" fontId="17" fillId="11" borderId="29" xfId="0" applyNumberFormat="1" applyFont="1" applyFill="1" applyBorder="1" applyAlignment="1">
      <alignment horizontal="center" vertical="center"/>
    </xf>
    <xf numFmtId="4" fontId="17" fillId="11" borderId="24" xfId="0" applyNumberFormat="1" applyFont="1" applyFill="1" applyBorder="1" applyAlignment="1">
      <alignment horizontal="center" vertical="center"/>
    </xf>
    <xf numFmtId="49" fontId="17" fillId="11" borderId="2" xfId="0" applyNumberFormat="1" applyFont="1" applyFill="1" applyBorder="1" applyAlignment="1">
      <alignment horizontal="center" vertical="center" wrapText="1"/>
    </xf>
    <xf numFmtId="49" fontId="17" fillId="11" borderId="2" xfId="0" applyNumberFormat="1" applyFont="1" applyFill="1" applyBorder="1" applyAlignment="1">
      <alignment horizontal="left" vertical="center" wrapText="1"/>
    </xf>
    <xf numFmtId="49" fontId="17" fillId="11" borderId="21" xfId="0" applyNumberFormat="1" applyFont="1" applyFill="1" applyBorder="1" applyAlignment="1">
      <alignment horizontal="center" vertical="center" wrapText="1"/>
    </xf>
    <xf numFmtId="49" fontId="17" fillId="11" borderId="25" xfId="0" applyNumberFormat="1" applyFont="1" applyFill="1" applyBorder="1" applyAlignment="1">
      <alignment horizontal="center" vertical="center" wrapText="1"/>
    </xf>
    <xf numFmtId="0" fontId="17" fillId="11" borderId="2" xfId="0" applyFont="1" applyFill="1" applyBorder="1" applyAlignment="1">
      <alignment horizontal="center" vertical="distributed"/>
    </xf>
    <xf numFmtId="1" fontId="17" fillId="11" borderId="2" xfId="0" applyNumberFormat="1" applyFont="1" applyFill="1" applyBorder="1" applyAlignment="1">
      <alignment horizontal="center" vertical="center"/>
    </xf>
    <xf numFmtId="0" fontId="17" fillId="11" borderId="1" xfId="0" applyNumberFormat="1" applyFont="1" applyFill="1" applyBorder="1" applyAlignment="1">
      <alignment horizontal="center" vertical="distributed"/>
    </xf>
    <xf numFmtId="49" fontId="20" fillId="11" borderId="2" xfId="0" applyNumberFormat="1" applyFont="1" applyFill="1" applyBorder="1" applyAlignment="1">
      <alignment horizontal="center" vertical="center"/>
    </xf>
    <xf numFmtId="2" fontId="20" fillId="11" borderId="2" xfId="0" applyNumberFormat="1" applyFont="1" applyFill="1" applyBorder="1" applyAlignment="1">
      <alignment horizontal="left" vertical="center" wrapText="1"/>
    </xf>
    <xf numFmtId="0" fontId="20" fillId="11" borderId="2" xfId="0" applyFont="1" applyFill="1" applyBorder="1" applyAlignment="1">
      <alignment horizontal="center" vertical="center"/>
    </xf>
    <xf numFmtId="4" fontId="20" fillId="11" borderId="24" xfId="0" applyNumberFormat="1" applyFont="1" applyFill="1" applyBorder="1" applyAlignment="1">
      <alignment horizontal="center" vertical="center"/>
    </xf>
    <xf numFmtId="1" fontId="17" fillId="11" borderId="2" xfId="0" applyNumberFormat="1" applyFont="1" applyFill="1" applyBorder="1" applyAlignment="1">
      <alignment horizontal="center" vertical="center" wrapText="1"/>
    </xf>
    <xf numFmtId="1" fontId="17" fillId="11" borderId="2" xfId="0" applyNumberFormat="1" applyFont="1" applyFill="1" applyBorder="1" applyAlignment="1">
      <alignment horizontal="left" vertical="center" wrapText="1"/>
    </xf>
    <xf numFmtId="4" fontId="17" fillId="11" borderId="2" xfId="0" applyNumberFormat="1" applyFont="1" applyFill="1" applyBorder="1" applyAlignment="1">
      <alignment horizontal="center" vertical="center"/>
    </xf>
    <xf numFmtId="2" fontId="17" fillId="11" borderId="2" xfId="0" applyNumberFormat="1" applyFont="1" applyFill="1" applyBorder="1" applyAlignment="1">
      <alignment horizontal="center" vertical="center" wrapText="1"/>
    </xf>
    <xf numFmtId="0" fontId="5" fillId="11" borderId="2" xfId="0" applyFont="1" applyFill="1" applyBorder="1" applyAlignment="1">
      <alignment horizontal="center" vertical="distributed"/>
    </xf>
    <xf numFmtId="0" fontId="5" fillId="11" borderId="2" xfId="0" applyFont="1" applyFill="1" applyBorder="1" applyAlignment="1" applyProtection="1">
      <alignment horizontal="justify" vertical="distributed" wrapText="1"/>
      <protection locked="0"/>
    </xf>
    <xf numFmtId="0" fontId="5" fillId="11" borderId="2" xfId="0" applyFont="1" applyFill="1" applyBorder="1" applyAlignment="1">
      <alignment horizontal="center"/>
    </xf>
    <xf numFmtId="0" fontId="5" fillId="11" borderId="2" xfId="0" applyFont="1" applyFill="1" applyBorder="1" applyAlignment="1">
      <alignment vertical="distributed"/>
    </xf>
    <xf numFmtId="0" fontId="17" fillId="11" borderId="0" xfId="0" applyFont="1" applyFill="1" applyAlignment="1">
      <alignment horizontal="center"/>
    </xf>
    <xf numFmtId="49" fontId="1" fillId="11" borderId="2" xfId="0" applyNumberFormat="1" applyFont="1" applyFill="1" applyBorder="1" applyAlignment="1">
      <alignment horizontal="center" vertical="center"/>
    </xf>
    <xf numFmtId="2" fontId="5" fillId="11" borderId="2" xfId="0" applyNumberFormat="1" applyFont="1" applyFill="1" applyBorder="1" applyAlignment="1">
      <alignment horizontal="center" vertical="distributed"/>
    </xf>
    <xf numFmtId="0" fontId="17" fillId="11" borderId="2" xfId="0" applyFont="1" applyFill="1" applyBorder="1" applyAlignment="1">
      <alignment horizontal="center" vertical="center"/>
    </xf>
    <xf numFmtId="0" fontId="0" fillId="0" borderId="0" xfId="0" applyFill="1" applyBorder="1" applyAlignment="1">
      <alignment horizontal="center" vertical="top"/>
    </xf>
    <xf numFmtId="0" fontId="63" fillId="0" borderId="0" xfId="0" applyFont="1" applyFill="1" applyBorder="1" applyAlignment="1">
      <alignment horizontal="center" vertical="top"/>
    </xf>
    <xf numFmtId="0" fontId="1" fillId="0" borderId="0" xfId="0" applyFont="1" applyFill="1" applyBorder="1" applyAlignment="1">
      <alignment horizontal="center" vertical="top"/>
    </xf>
  </cellXfs>
  <cellStyles count="6">
    <cellStyle name="Moeda" xfId="1" builtinId="4"/>
    <cellStyle name="Normal" xfId="0" builtinId="0"/>
    <cellStyle name="Normal 2" xfId="4"/>
    <cellStyle name="Porcentagem" xfId="3" builtinId="5"/>
    <cellStyle name="Porcentagem 2 2" xfId="5"/>
    <cellStyle name="Vírgula" xfId="2" builtinId="3"/>
  </cellStyles>
  <dxfs count="1">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1587</xdr:colOff>
      <xdr:row>35</xdr:row>
      <xdr:rowOff>0</xdr:rowOff>
    </xdr:from>
    <xdr:ext cx="6642100" cy="0"/>
    <xdr:sp macro="" textlink="">
      <xdr:nvSpPr>
        <xdr:cNvPr id="2" name="Shape 4"/>
        <xdr:cNvSpPr/>
      </xdr:nvSpPr>
      <xdr:spPr>
        <a:xfrm>
          <a:off x="1587" y="7715250"/>
          <a:ext cx="6642100" cy="0"/>
        </a:xfrm>
        <a:custGeom>
          <a:avLst/>
          <a:gdLst/>
          <a:ahLst/>
          <a:cxnLst/>
          <a:rect l="0" t="0" r="0" b="0"/>
          <a:pathLst>
            <a:path w="6642100">
              <a:moveTo>
                <a:pt x="0" y="0"/>
              </a:moveTo>
              <a:lnTo>
                <a:pt x="3321050" y="0"/>
              </a:lnTo>
            </a:path>
            <a:path w="6642100">
              <a:moveTo>
                <a:pt x="3321050" y="0"/>
              </a:moveTo>
              <a:lnTo>
                <a:pt x="6642100" y="0"/>
              </a:lnTo>
            </a:path>
          </a:pathLst>
        </a:custGeom>
        <a:ln w="3175">
          <a:solidFill>
            <a:srgbClr val="000000"/>
          </a:solidFill>
        </a:ln>
      </xdr:spPr>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1587</xdr:colOff>
      <xdr:row>35</xdr:row>
      <xdr:rowOff>0</xdr:rowOff>
    </xdr:from>
    <xdr:ext cx="6642100" cy="0"/>
    <xdr:sp macro="" textlink="">
      <xdr:nvSpPr>
        <xdr:cNvPr id="2" name="Shape 4"/>
        <xdr:cNvSpPr/>
      </xdr:nvSpPr>
      <xdr:spPr>
        <a:xfrm>
          <a:off x="1587" y="5553075"/>
          <a:ext cx="6642100" cy="0"/>
        </a:xfrm>
        <a:custGeom>
          <a:avLst/>
          <a:gdLst/>
          <a:ahLst/>
          <a:cxnLst/>
          <a:rect l="0" t="0" r="0" b="0"/>
          <a:pathLst>
            <a:path w="6642100">
              <a:moveTo>
                <a:pt x="0" y="0"/>
              </a:moveTo>
              <a:lnTo>
                <a:pt x="3321050" y="0"/>
              </a:lnTo>
            </a:path>
            <a:path w="6642100">
              <a:moveTo>
                <a:pt x="3321050" y="0"/>
              </a:moveTo>
              <a:lnTo>
                <a:pt x="6642100" y="0"/>
              </a:lnTo>
            </a:path>
          </a:pathLst>
        </a:custGeom>
        <a:ln w="3175">
          <a:solidFill>
            <a:srgbClr val="000000"/>
          </a:solidFill>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233;lia/Downloads/001_Modelo%20de%20Detalhamento%20do%20%20BDI%20V10%2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hamento do BDI"/>
      <sheetName val="Auxiliar"/>
    </sheetNames>
    <sheetDataSet>
      <sheetData sheetId="0" refreshError="1"/>
      <sheetData sheetId="1" refreshError="1">
        <row r="17">
          <cell r="A17" t="str">
            <v>Atende</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
  <sheetViews>
    <sheetView topLeftCell="A16" workbookViewId="0">
      <selection activeCell="D18" sqref="D18"/>
    </sheetView>
  </sheetViews>
  <sheetFormatPr defaultRowHeight="12.75" x14ac:dyDescent="0.2"/>
  <cols>
    <col min="1" max="1" width="16.140625" style="2" bestFit="1" customWidth="1"/>
    <col min="2" max="2" width="16.140625" style="2" customWidth="1"/>
    <col min="3" max="3" width="10.140625" style="2" bestFit="1" customWidth="1"/>
    <col min="4" max="4" width="60.28515625" style="2" customWidth="1"/>
    <col min="5" max="5" width="5.7109375" style="1" customWidth="1"/>
    <col min="6" max="6" width="10" style="18" customWidth="1"/>
    <col min="7" max="8" width="9.7109375" customWidth="1"/>
    <col min="9" max="9" width="12.7109375" customWidth="1"/>
    <col min="10" max="11" width="11.28515625" bestFit="1" customWidth="1"/>
  </cols>
  <sheetData>
    <row r="1" spans="1:9" ht="32.25" customHeight="1" x14ac:dyDescent="0.2">
      <c r="A1" s="235" t="s">
        <v>35</v>
      </c>
      <c r="B1" s="235"/>
      <c r="C1" s="235"/>
      <c r="D1" s="235"/>
      <c r="E1" s="235"/>
      <c r="F1" s="235"/>
      <c r="G1" s="235"/>
      <c r="H1" s="235"/>
      <c r="I1" s="235"/>
    </row>
    <row r="2" spans="1:9" ht="20.25" thickBot="1" x14ac:dyDescent="0.25">
      <c r="A2" s="246" t="s">
        <v>32</v>
      </c>
      <c r="B2" s="246"/>
      <c r="C2" s="246"/>
      <c r="D2" s="246"/>
      <c r="E2" s="246"/>
      <c r="F2" s="246"/>
      <c r="G2" s="246"/>
      <c r="H2" s="246"/>
      <c r="I2" s="246"/>
    </row>
    <row r="3" spans="1:9" ht="15" x14ac:dyDescent="0.25">
      <c r="A3" s="238" t="s">
        <v>42</v>
      </c>
      <c r="B3" s="238"/>
      <c r="C3" s="238"/>
      <c r="D3" s="238"/>
      <c r="E3" s="13"/>
      <c r="F3" s="14"/>
      <c r="G3" s="239" t="s">
        <v>52</v>
      </c>
      <c r="H3" s="240"/>
      <c r="I3" s="241"/>
    </row>
    <row r="4" spans="1:9" ht="15.75" thickBot="1" x14ac:dyDescent="0.3">
      <c r="A4" s="245" t="s">
        <v>332</v>
      </c>
      <c r="B4" s="245"/>
      <c r="C4" s="245"/>
      <c r="D4" s="245"/>
      <c r="E4" s="245"/>
      <c r="F4" s="14"/>
      <c r="G4" s="242" t="s">
        <v>257</v>
      </c>
      <c r="H4" s="243"/>
      <c r="I4" s="244"/>
    </row>
    <row r="5" spans="1:9" ht="15" x14ac:dyDescent="0.25">
      <c r="A5" s="32" t="s">
        <v>12</v>
      </c>
      <c r="B5" s="41"/>
      <c r="C5" s="35">
        <f>I51</f>
        <v>184844.33679999996</v>
      </c>
      <c r="D5" s="33"/>
      <c r="E5" s="13"/>
      <c r="F5" s="34"/>
      <c r="G5" s="15"/>
      <c r="H5" s="15"/>
      <c r="I5" s="15"/>
    </row>
    <row r="6" spans="1:9" ht="15.75" thickBot="1" x14ac:dyDescent="0.25">
      <c r="A6" s="236" t="s">
        <v>6</v>
      </c>
      <c r="B6" s="236"/>
      <c r="C6" s="236"/>
      <c r="D6" s="236"/>
      <c r="E6" s="236"/>
      <c r="F6" s="236"/>
      <c r="G6" s="236"/>
      <c r="H6" s="236"/>
      <c r="I6" s="236"/>
    </row>
    <row r="7" spans="1:9" ht="15.75" thickTop="1" x14ac:dyDescent="0.25">
      <c r="A7" s="237"/>
      <c r="B7" s="237"/>
      <c r="C7" s="237"/>
      <c r="D7" s="237"/>
      <c r="E7" s="237"/>
      <c r="F7" s="237"/>
      <c r="G7" s="237"/>
      <c r="H7" s="40"/>
    </row>
    <row r="8" spans="1:9" ht="24" x14ac:dyDescent="0.2">
      <c r="A8" s="3" t="s">
        <v>13</v>
      </c>
      <c r="B8" s="3"/>
      <c r="C8" s="3" t="s">
        <v>0</v>
      </c>
      <c r="D8" s="3" t="s">
        <v>14</v>
      </c>
      <c r="E8" s="3" t="s">
        <v>15</v>
      </c>
      <c r="F8" s="4" t="s">
        <v>1</v>
      </c>
      <c r="G8" s="4" t="s">
        <v>16</v>
      </c>
      <c r="H8" s="4"/>
      <c r="I8" s="4" t="s">
        <v>17</v>
      </c>
    </row>
    <row r="9" spans="1:9" x14ac:dyDescent="0.2">
      <c r="A9" s="66"/>
      <c r="B9" s="66"/>
      <c r="C9" s="66" t="s">
        <v>60</v>
      </c>
      <c r="D9" s="67" t="s">
        <v>18</v>
      </c>
      <c r="E9" s="68"/>
      <c r="F9" s="69"/>
      <c r="G9" s="70"/>
      <c r="H9" s="70"/>
      <c r="I9" s="69"/>
    </row>
    <row r="10" spans="1:9" s="31" customFormat="1" x14ac:dyDescent="0.2">
      <c r="A10" s="530" t="s">
        <v>67</v>
      </c>
      <c r="B10" s="530" t="s">
        <v>61</v>
      </c>
      <c r="C10" s="531" t="s">
        <v>30</v>
      </c>
      <c r="D10" s="532" t="s">
        <v>47</v>
      </c>
      <c r="E10" s="533" t="s">
        <v>21</v>
      </c>
      <c r="F10" s="534">
        <f>'MEMORIAL DE CALCULO'!G9</f>
        <v>2</v>
      </c>
      <c r="G10" s="534">
        <v>335.77</v>
      </c>
      <c r="H10" s="534">
        <f>G10*1.2728</f>
        <v>427.36805599999997</v>
      </c>
      <c r="I10" s="534">
        <f>ROUND(F10,2)*ROUND(H10,2)</f>
        <v>854.74</v>
      </c>
    </row>
    <row r="11" spans="1:9" s="31" customFormat="1" ht="26.25" customHeight="1" x14ac:dyDescent="0.2">
      <c r="A11" s="530" t="s">
        <v>62</v>
      </c>
      <c r="B11" s="530" t="s">
        <v>61</v>
      </c>
      <c r="C11" s="531" t="s">
        <v>22</v>
      </c>
      <c r="D11" s="535" t="s">
        <v>7</v>
      </c>
      <c r="E11" s="533" t="s">
        <v>21</v>
      </c>
      <c r="F11" s="536">
        <f>'MEMORIAL DE CALCULO'!G11</f>
        <v>10.5</v>
      </c>
      <c r="G11" s="534">
        <v>441.03</v>
      </c>
      <c r="H11" s="534">
        <f t="shared" ref="H11:H12" si="0">G11*1.2728</f>
        <v>561.34298399999989</v>
      </c>
      <c r="I11" s="534">
        <f t="shared" ref="I11:I12" si="1">ROUND(F11,2)*ROUND(H11,2)</f>
        <v>5894.0700000000006</v>
      </c>
    </row>
    <row r="12" spans="1:9" s="31" customFormat="1" ht="36" x14ac:dyDescent="0.2">
      <c r="A12" s="530" t="s">
        <v>66</v>
      </c>
      <c r="B12" s="530" t="s">
        <v>61</v>
      </c>
      <c r="C12" s="531" t="s">
        <v>31</v>
      </c>
      <c r="D12" s="532" t="s">
        <v>76</v>
      </c>
      <c r="E12" s="533" t="s">
        <v>21</v>
      </c>
      <c r="F12" s="536">
        <f>'MEMORIAL DE CALCULO'!G13</f>
        <v>1.8</v>
      </c>
      <c r="G12" s="534">
        <v>545.23</v>
      </c>
      <c r="H12" s="534">
        <f t="shared" si="0"/>
        <v>693.96874400000002</v>
      </c>
      <c r="I12" s="534">
        <f t="shared" si="1"/>
        <v>1249.1460000000002</v>
      </c>
    </row>
    <row r="13" spans="1:9" s="30" customFormat="1" ht="28.5" customHeight="1" x14ac:dyDescent="0.2">
      <c r="A13" s="533" t="s">
        <v>262</v>
      </c>
      <c r="B13" s="533" t="s">
        <v>261</v>
      </c>
      <c r="C13" s="531" t="s">
        <v>102</v>
      </c>
      <c r="D13" s="532" t="s">
        <v>263</v>
      </c>
      <c r="E13" s="533" t="s">
        <v>29</v>
      </c>
      <c r="F13" s="534">
        <f>'MEMORIAL DE CALCULO'!G15</f>
        <v>40</v>
      </c>
      <c r="G13" s="534">
        <v>75.62</v>
      </c>
      <c r="H13" s="534">
        <f>G13*1.2728</f>
        <v>96.249136000000007</v>
      </c>
      <c r="I13" s="534">
        <f>ROUND(F13,2)*ROUND(H13,2)</f>
        <v>3850</v>
      </c>
    </row>
    <row r="14" spans="1:9" s="30" customFormat="1" ht="36" x14ac:dyDescent="0.2">
      <c r="A14" s="533" t="s">
        <v>265</v>
      </c>
      <c r="B14" s="533" t="s">
        <v>61</v>
      </c>
      <c r="C14" s="531" t="s">
        <v>266</v>
      </c>
      <c r="D14" s="532" t="s">
        <v>267</v>
      </c>
      <c r="E14" s="533" t="s">
        <v>21</v>
      </c>
      <c r="F14" s="534">
        <f>'MEMORIAL DE CALCULO'!G17</f>
        <v>52.8</v>
      </c>
      <c r="G14" s="534">
        <v>4.1399999999999997</v>
      </c>
      <c r="H14" s="534">
        <f>G14*1.2728</f>
        <v>5.269391999999999</v>
      </c>
      <c r="I14" s="534">
        <f>ROUND(F14,2)*ROUND(H14,2)</f>
        <v>278.25599999999997</v>
      </c>
    </row>
    <row r="15" spans="1:9" x14ac:dyDescent="0.2">
      <c r="A15" s="9"/>
      <c r="B15" s="9"/>
      <c r="C15" s="9"/>
      <c r="D15" s="6" t="s">
        <v>19</v>
      </c>
      <c r="E15" s="5"/>
      <c r="F15" s="24"/>
      <c r="G15" s="29"/>
      <c r="H15" s="29"/>
      <c r="I15" s="26">
        <f>SUM(I10:I14)</f>
        <v>12126.212</v>
      </c>
    </row>
    <row r="16" spans="1:9" x14ac:dyDescent="0.2">
      <c r="A16" s="66"/>
      <c r="B16" s="66"/>
      <c r="C16" s="66" t="s">
        <v>70</v>
      </c>
      <c r="D16" s="67" t="s">
        <v>98</v>
      </c>
      <c r="E16" s="68"/>
      <c r="F16" s="69"/>
      <c r="G16" s="70"/>
      <c r="H16" s="70"/>
      <c r="I16" s="69"/>
    </row>
    <row r="17" spans="1:10" s="31" customFormat="1" ht="24" x14ac:dyDescent="0.2">
      <c r="A17" s="531">
        <v>10211</v>
      </c>
      <c r="B17" s="531" t="s">
        <v>338</v>
      </c>
      <c r="C17" s="531" t="s">
        <v>3</v>
      </c>
      <c r="D17" s="535" t="s">
        <v>92</v>
      </c>
      <c r="E17" s="533" t="s">
        <v>71</v>
      </c>
      <c r="F17" s="534">
        <f>'MEMORIAL DE CALCULO'!G20</f>
        <v>12.24</v>
      </c>
      <c r="G17" s="534">
        <v>497.08</v>
      </c>
      <c r="H17" s="534">
        <f>G17*1.2728</f>
        <v>632.68342399999995</v>
      </c>
      <c r="I17" s="534">
        <f>ROUND(F17,2)*ROUND(H17,2)</f>
        <v>7744.0031999999992</v>
      </c>
    </row>
    <row r="18" spans="1:10" s="30" customFormat="1" x14ac:dyDescent="0.2">
      <c r="A18" s="537" t="s">
        <v>96</v>
      </c>
      <c r="B18" s="537" t="s">
        <v>61</v>
      </c>
      <c r="C18" s="531" t="s">
        <v>72</v>
      </c>
      <c r="D18" s="538" t="s">
        <v>97</v>
      </c>
      <c r="E18" s="539" t="s">
        <v>64</v>
      </c>
      <c r="F18" s="540">
        <f>'MEMORIAL DE CALCULO'!G22</f>
        <v>48</v>
      </c>
      <c r="G18" s="534">
        <v>129.93</v>
      </c>
      <c r="H18" s="534">
        <f>G18*1.2728</f>
        <v>165.37490399999999</v>
      </c>
      <c r="I18" s="534">
        <f>ROUND(F18,2)*ROUND(H18,2)</f>
        <v>7937.76</v>
      </c>
    </row>
    <row r="19" spans="1:10" x14ac:dyDescent="0.2">
      <c r="A19" s="9"/>
      <c r="B19" s="9"/>
      <c r="C19" s="9"/>
      <c r="D19" s="6" t="s">
        <v>20</v>
      </c>
      <c r="E19" s="5"/>
      <c r="F19" s="24"/>
      <c r="G19" s="29"/>
      <c r="H19" s="29"/>
      <c r="I19" s="26">
        <f>SUM(I17:I18)</f>
        <v>15681.763199999999</v>
      </c>
    </row>
    <row r="20" spans="1:10" x14ac:dyDescent="0.2">
      <c r="A20" s="71"/>
      <c r="B20" s="71"/>
      <c r="C20" s="71" t="s">
        <v>99</v>
      </c>
      <c r="D20" s="67" t="s">
        <v>246</v>
      </c>
      <c r="E20" s="72"/>
      <c r="F20" s="73"/>
      <c r="G20" s="74"/>
      <c r="H20" s="74"/>
      <c r="I20" s="75"/>
    </row>
    <row r="21" spans="1:10" s="31" customFormat="1" ht="63.75" x14ac:dyDescent="0.2">
      <c r="A21" s="537">
        <v>89204</v>
      </c>
      <c r="B21" s="530" t="s">
        <v>61</v>
      </c>
      <c r="C21" s="537" t="s">
        <v>4</v>
      </c>
      <c r="D21" s="541" t="s">
        <v>77</v>
      </c>
      <c r="E21" s="533" t="s">
        <v>29</v>
      </c>
      <c r="F21" s="534">
        <f>'MEMORIAL DE CALCULO'!G25</f>
        <v>160</v>
      </c>
      <c r="G21" s="534">
        <v>54.15</v>
      </c>
      <c r="H21" s="534">
        <f>G21*1.2728</f>
        <v>68.922119999999993</v>
      </c>
      <c r="I21" s="534">
        <f t="shared" ref="I21:I23" si="2">ROUND(F21,2)*ROUND(H21,2)</f>
        <v>11027.2</v>
      </c>
    </row>
    <row r="22" spans="1:10" s="31" customFormat="1" x14ac:dyDescent="0.2">
      <c r="A22" s="537" t="s">
        <v>247</v>
      </c>
      <c r="B22" s="530" t="s">
        <v>248</v>
      </c>
      <c r="C22" s="537" t="s">
        <v>249</v>
      </c>
      <c r="D22" s="541" t="s">
        <v>251</v>
      </c>
      <c r="E22" s="533" t="s">
        <v>253</v>
      </c>
      <c r="F22" s="534">
        <v>1</v>
      </c>
      <c r="G22" s="534">
        <v>1135.54</v>
      </c>
      <c r="H22" s="534">
        <f t="shared" ref="H22:H23" si="3">G22*1.2728</f>
        <v>1445.3153119999999</v>
      </c>
      <c r="I22" s="534">
        <f t="shared" si="2"/>
        <v>1445.32</v>
      </c>
    </row>
    <row r="23" spans="1:10" s="31" customFormat="1" x14ac:dyDescent="0.2">
      <c r="A23" s="537" t="s">
        <v>247</v>
      </c>
      <c r="B23" s="530" t="s">
        <v>339</v>
      </c>
      <c r="C23" s="537" t="s">
        <v>250</v>
      </c>
      <c r="D23" s="541" t="s">
        <v>252</v>
      </c>
      <c r="E23" s="533" t="s">
        <v>253</v>
      </c>
      <c r="F23" s="534">
        <v>1</v>
      </c>
      <c r="G23" s="534">
        <v>1135.54</v>
      </c>
      <c r="H23" s="534">
        <f t="shared" si="3"/>
        <v>1445.3153119999999</v>
      </c>
      <c r="I23" s="534">
        <f t="shared" si="2"/>
        <v>1445.32</v>
      </c>
    </row>
    <row r="24" spans="1:10" x14ac:dyDescent="0.2">
      <c r="A24" s="10"/>
      <c r="B24" s="10"/>
      <c r="C24" s="10"/>
      <c r="D24" s="7" t="s">
        <v>23</v>
      </c>
      <c r="E24" s="5"/>
      <c r="F24" s="24"/>
      <c r="G24" s="29"/>
      <c r="H24" s="29"/>
      <c r="I24" s="26">
        <f>SUM(I21:I23)</f>
        <v>13917.84</v>
      </c>
      <c r="J24" s="39"/>
    </row>
    <row r="25" spans="1:10" x14ac:dyDescent="0.2">
      <c r="A25" s="71"/>
      <c r="B25" s="71"/>
      <c r="C25" s="71" t="s">
        <v>100</v>
      </c>
      <c r="D25" s="67" t="s">
        <v>24</v>
      </c>
      <c r="E25" s="72"/>
      <c r="F25" s="73"/>
      <c r="G25" s="74"/>
      <c r="H25" s="74"/>
      <c r="I25" s="75"/>
    </row>
    <row r="26" spans="1:10" s="31" customFormat="1" ht="63.75" x14ac:dyDescent="0.2">
      <c r="A26" s="542">
        <v>89885</v>
      </c>
      <c r="B26" s="530" t="s">
        <v>61</v>
      </c>
      <c r="C26" s="537" t="s">
        <v>103</v>
      </c>
      <c r="D26" s="543" t="s">
        <v>78</v>
      </c>
      <c r="E26" s="533" t="s">
        <v>71</v>
      </c>
      <c r="F26" s="534">
        <f>'MEMORIAL DE CALCULO'!G28</f>
        <v>279</v>
      </c>
      <c r="G26" s="534">
        <v>7.33</v>
      </c>
      <c r="H26" s="534">
        <f>G26*1.2728</f>
        <v>9.329623999999999</v>
      </c>
      <c r="I26" s="534">
        <f t="shared" ref="I26:I27" si="4">ROUND(F26,2)*ROUND(H26,2)</f>
        <v>2603.0700000000002</v>
      </c>
    </row>
    <row r="27" spans="1:10" s="30" customFormat="1" x14ac:dyDescent="0.2">
      <c r="A27" s="542">
        <v>96995</v>
      </c>
      <c r="B27" s="530" t="s">
        <v>61</v>
      </c>
      <c r="C27" s="537" t="s">
        <v>28</v>
      </c>
      <c r="D27" s="538" t="s">
        <v>73</v>
      </c>
      <c r="E27" s="533" t="s">
        <v>71</v>
      </c>
      <c r="F27" s="534">
        <f>'MEMORIAL DE CALCULO'!G30</f>
        <v>229.82</v>
      </c>
      <c r="G27" s="534">
        <v>28.13</v>
      </c>
      <c r="H27" s="534">
        <f>G27*1.2728</f>
        <v>35.803863999999997</v>
      </c>
      <c r="I27" s="534">
        <f t="shared" si="4"/>
        <v>8227.5559999999987</v>
      </c>
    </row>
    <row r="28" spans="1:10" x14ac:dyDescent="0.2">
      <c r="A28" s="16"/>
      <c r="B28" s="16"/>
      <c r="C28" s="10"/>
      <c r="D28" s="8" t="s">
        <v>26</v>
      </c>
      <c r="E28" s="5"/>
      <c r="F28" s="24"/>
      <c r="G28" s="29"/>
      <c r="H28" s="29"/>
      <c r="I28" s="26">
        <f>SUM(I26:I27)</f>
        <v>10830.625999999998</v>
      </c>
    </row>
    <row r="29" spans="1:10" x14ac:dyDescent="0.2">
      <c r="A29" s="71"/>
      <c r="B29" s="71"/>
      <c r="C29" s="71" t="s">
        <v>101</v>
      </c>
      <c r="D29" s="67" t="s">
        <v>25</v>
      </c>
      <c r="E29" s="72"/>
      <c r="F29" s="73"/>
      <c r="G29" s="74"/>
      <c r="H29" s="74"/>
      <c r="I29" s="75"/>
    </row>
    <row r="30" spans="1:10" s="30" customFormat="1" ht="36" x14ac:dyDescent="0.2">
      <c r="A30" s="537">
        <v>96534</v>
      </c>
      <c r="B30" s="530" t="s">
        <v>61</v>
      </c>
      <c r="C30" s="537" t="s">
        <v>5</v>
      </c>
      <c r="D30" s="538" t="s">
        <v>128</v>
      </c>
      <c r="E30" s="539" t="s">
        <v>64</v>
      </c>
      <c r="F30" s="610" t="str">
        <f>'MEMORIAL DE CALCULO'!G33</f>
        <v>115,12</v>
      </c>
      <c r="G30" s="534">
        <v>59.01</v>
      </c>
      <c r="H30" s="534">
        <f>G30*1.2728</f>
        <v>75.107927999999987</v>
      </c>
      <c r="I30" s="534">
        <f t="shared" ref="I30:I37" si="5">ROUND(F30,2)*ROUND(H30,2)</f>
        <v>8646.6632000000009</v>
      </c>
    </row>
    <row r="31" spans="1:10" s="30" customFormat="1" ht="36" x14ac:dyDescent="0.2">
      <c r="A31" s="537">
        <v>92536</v>
      </c>
      <c r="B31" s="530" t="s">
        <v>61</v>
      </c>
      <c r="C31" s="537" t="s">
        <v>37</v>
      </c>
      <c r="D31" s="538" t="s">
        <v>129</v>
      </c>
      <c r="E31" s="539" t="s">
        <v>64</v>
      </c>
      <c r="F31" s="610" t="str">
        <f>'MEMORIAL DE CALCULO'!G37</f>
        <v>57,60</v>
      </c>
      <c r="G31" s="534">
        <v>35.85</v>
      </c>
      <c r="H31" s="534">
        <f>G31*1.2728</f>
        <v>45.62988</v>
      </c>
      <c r="I31" s="534">
        <f t="shared" si="5"/>
        <v>2628.288</v>
      </c>
    </row>
    <row r="32" spans="1:10" s="30" customFormat="1" ht="25.5" x14ac:dyDescent="0.2">
      <c r="A32" s="537">
        <v>96616</v>
      </c>
      <c r="B32" s="530" t="s">
        <v>61</v>
      </c>
      <c r="C32" s="537" t="s">
        <v>104</v>
      </c>
      <c r="D32" s="544" t="s">
        <v>81</v>
      </c>
      <c r="E32" s="539" t="s">
        <v>71</v>
      </c>
      <c r="F32" s="610" t="str">
        <f>'MEMORIAL DE CALCULO'!G39</f>
        <v>0,71</v>
      </c>
      <c r="G32" s="534">
        <v>349.54</v>
      </c>
      <c r="H32" s="534">
        <f t="shared" ref="H32:H37" si="6">G32*1.2728</f>
        <v>444.89451200000002</v>
      </c>
      <c r="I32" s="534">
        <f t="shared" si="5"/>
        <v>315.87189999999998</v>
      </c>
    </row>
    <row r="33" spans="1:11" s="31" customFormat="1" ht="38.25" x14ac:dyDescent="0.2">
      <c r="A33" s="530" t="s">
        <v>123</v>
      </c>
      <c r="B33" s="530" t="s">
        <v>61</v>
      </c>
      <c r="C33" s="537" t="s">
        <v>105</v>
      </c>
      <c r="D33" s="543" t="s">
        <v>124</v>
      </c>
      <c r="E33" s="539" t="s">
        <v>71</v>
      </c>
      <c r="F33" s="610">
        <f>'MEMORIAL DE CALCULO'!G42</f>
        <v>48.47</v>
      </c>
      <c r="G33" s="534">
        <v>354.98</v>
      </c>
      <c r="H33" s="534">
        <f t="shared" si="6"/>
        <v>451.81854399999997</v>
      </c>
      <c r="I33" s="534">
        <f t="shared" si="5"/>
        <v>21899.715400000001</v>
      </c>
    </row>
    <row r="34" spans="1:11" s="31" customFormat="1" ht="38.25" x14ac:dyDescent="0.2">
      <c r="A34" s="530" t="s">
        <v>134</v>
      </c>
      <c r="B34" s="531" t="s">
        <v>341</v>
      </c>
      <c r="C34" s="537" t="s">
        <v>106</v>
      </c>
      <c r="D34" s="543" t="s">
        <v>135</v>
      </c>
      <c r="E34" s="539" t="s">
        <v>71</v>
      </c>
      <c r="F34" s="610" t="str">
        <f>'MEMORIAL DE CALCULO'!G45</f>
        <v>11,52</v>
      </c>
      <c r="G34" s="534">
        <v>292.12</v>
      </c>
      <c r="H34" s="534">
        <f t="shared" si="6"/>
        <v>371.81033600000001</v>
      </c>
      <c r="I34" s="534">
        <f t="shared" si="5"/>
        <v>4283.2511999999997</v>
      </c>
      <c r="K34" s="545"/>
    </row>
    <row r="35" spans="1:11" s="31" customFormat="1" ht="32.25" customHeight="1" x14ac:dyDescent="0.2">
      <c r="A35" s="530" t="s">
        <v>82</v>
      </c>
      <c r="B35" s="531" t="s">
        <v>342</v>
      </c>
      <c r="C35" s="537" t="s">
        <v>107</v>
      </c>
      <c r="D35" s="543" t="s">
        <v>83</v>
      </c>
      <c r="E35" s="533" t="s">
        <v>2</v>
      </c>
      <c r="F35" s="610" t="str">
        <f>'MEMORIAL DE CALCULO'!G48</f>
        <v>111,36</v>
      </c>
      <c r="G35" s="534">
        <v>5.42</v>
      </c>
      <c r="H35" s="534">
        <f t="shared" si="6"/>
        <v>6.8985759999999994</v>
      </c>
      <c r="I35" s="534">
        <f t="shared" si="5"/>
        <v>768.38400000000001</v>
      </c>
    </row>
    <row r="36" spans="1:11" s="31" customFormat="1" ht="25.5" x14ac:dyDescent="0.2">
      <c r="A36" s="546" t="s">
        <v>86</v>
      </c>
      <c r="B36" s="531" t="s">
        <v>343</v>
      </c>
      <c r="C36" s="537" t="s">
        <v>108</v>
      </c>
      <c r="D36" s="543" t="s">
        <v>87</v>
      </c>
      <c r="E36" s="533" t="s">
        <v>2</v>
      </c>
      <c r="F36" s="610">
        <f>'MEMORIAL DE CALCULO'!G50</f>
        <v>981.03</v>
      </c>
      <c r="G36" s="534">
        <v>5.46</v>
      </c>
      <c r="H36" s="534">
        <f t="shared" si="6"/>
        <v>6.9494879999999997</v>
      </c>
      <c r="I36" s="534">
        <f t="shared" si="5"/>
        <v>6818.1584999999995</v>
      </c>
      <c r="J36" s="547"/>
    </row>
    <row r="37" spans="1:11" s="31" customFormat="1" ht="24" x14ac:dyDescent="0.2">
      <c r="A37" s="530" t="s">
        <v>88</v>
      </c>
      <c r="B37" s="531" t="s">
        <v>344</v>
      </c>
      <c r="C37" s="537" t="s">
        <v>271</v>
      </c>
      <c r="D37" s="548" t="s">
        <v>89</v>
      </c>
      <c r="E37" s="533" t="s">
        <v>2</v>
      </c>
      <c r="F37" s="610" t="str">
        <f>'MEMORIAL DE CALCULO'!G52</f>
        <v>2754,31</v>
      </c>
      <c r="G37" s="534">
        <v>5.78</v>
      </c>
      <c r="H37" s="534">
        <f t="shared" si="6"/>
        <v>7.3567840000000002</v>
      </c>
      <c r="I37" s="534">
        <f t="shared" si="5"/>
        <v>20271.721600000001</v>
      </c>
    </row>
    <row r="38" spans="1:11" x14ac:dyDescent="0.2">
      <c r="A38" s="10"/>
      <c r="B38" s="10"/>
      <c r="C38" s="10"/>
      <c r="D38" s="8" t="s">
        <v>27</v>
      </c>
      <c r="E38" s="5"/>
      <c r="F38" s="24"/>
      <c r="G38" s="29"/>
      <c r="H38" s="29"/>
      <c r="I38" s="26">
        <f>SUM(I30:I37)</f>
        <v>65632.053799999994</v>
      </c>
    </row>
    <row r="39" spans="1:11" x14ac:dyDescent="0.2">
      <c r="A39" s="71"/>
      <c r="B39" s="71"/>
      <c r="C39" s="71" t="s">
        <v>110</v>
      </c>
      <c r="D39" s="67" t="s">
        <v>109</v>
      </c>
      <c r="E39" s="72"/>
      <c r="F39" s="73"/>
      <c r="G39" s="74"/>
      <c r="H39" s="74"/>
      <c r="I39" s="75"/>
    </row>
    <row r="40" spans="1:11" s="30" customFormat="1" x14ac:dyDescent="0.2">
      <c r="A40" s="537" t="s">
        <v>33</v>
      </c>
      <c r="B40" s="530" t="s">
        <v>61</v>
      </c>
      <c r="C40" s="537" t="s">
        <v>9</v>
      </c>
      <c r="D40" s="538" t="s">
        <v>48</v>
      </c>
      <c r="E40" s="533" t="s">
        <v>34</v>
      </c>
      <c r="F40" s="534">
        <f>'MEMORIAL DE CALCULO'!G56</f>
        <v>4176</v>
      </c>
      <c r="G40" s="534">
        <v>9.16</v>
      </c>
      <c r="H40" s="534">
        <f>G40*1.2728</f>
        <v>11.658847999999999</v>
      </c>
      <c r="I40" s="534">
        <f t="shared" ref="I40:I41" si="7">ROUND(F40,2)*ROUND(H40,2)</f>
        <v>48692.160000000003</v>
      </c>
    </row>
    <row r="41" spans="1:11" s="30" customFormat="1" ht="24" x14ac:dyDescent="0.2">
      <c r="A41" s="537" t="s">
        <v>36</v>
      </c>
      <c r="B41" s="530" t="s">
        <v>61</v>
      </c>
      <c r="C41" s="537" t="s">
        <v>111</v>
      </c>
      <c r="D41" s="538" t="s">
        <v>49</v>
      </c>
      <c r="E41" s="533" t="s">
        <v>34</v>
      </c>
      <c r="F41" s="534">
        <f>'MEMORIAL DE CALCULO'!G58</f>
        <v>418.08</v>
      </c>
      <c r="G41" s="534">
        <v>6.64</v>
      </c>
      <c r="H41" s="534">
        <f>G41*1.2728</f>
        <v>8.4513919999999985</v>
      </c>
      <c r="I41" s="534">
        <f t="shared" si="7"/>
        <v>3532.7759999999994</v>
      </c>
    </row>
    <row r="42" spans="1:11" x14ac:dyDescent="0.2">
      <c r="A42" s="10"/>
      <c r="B42" s="10"/>
      <c r="C42" s="10"/>
      <c r="D42" s="8" t="s">
        <v>50</v>
      </c>
      <c r="E42" s="5"/>
      <c r="F42" s="24"/>
      <c r="G42" s="29"/>
      <c r="H42" s="29"/>
      <c r="I42" s="26">
        <f>I40+I41</f>
        <v>52224.936000000002</v>
      </c>
    </row>
    <row r="43" spans="1:11" x14ac:dyDescent="0.2">
      <c r="A43" s="71"/>
      <c r="B43" s="71"/>
      <c r="C43" s="71" t="s">
        <v>112</v>
      </c>
      <c r="D43" s="67" t="s">
        <v>254</v>
      </c>
      <c r="E43" s="72"/>
      <c r="F43" s="73"/>
      <c r="G43" s="74"/>
      <c r="H43" s="74"/>
      <c r="I43" s="75"/>
    </row>
    <row r="44" spans="1:11" s="30" customFormat="1" ht="18.75" customHeight="1" x14ac:dyDescent="0.2">
      <c r="A44" s="549">
        <v>84154</v>
      </c>
      <c r="B44" s="530" t="s">
        <v>61</v>
      </c>
      <c r="C44" s="537" t="s">
        <v>9</v>
      </c>
      <c r="D44" s="550" t="s">
        <v>11</v>
      </c>
      <c r="E44" s="533" t="s">
        <v>325</v>
      </c>
      <c r="F44" s="534">
        <f>'MEMORIAL DE CALCULO'!G61</f>
        <v>33.6</v>
      </c>
      <c r="G44" s="534">
        <v>104.73</v>
      </c>
      <c r="H44" s="534">
        <f>G44*1.2728</f>
        <v>133.300344</v>
      </c>
      <c r="I44" s="534">
        <f>ROUND(F44,2)*ROUND(H44,2)</f>
        <v>4478.880000000001</v>
      </c>
    </row>
    <row r="45" spans="1:11" s="30" customFormat="1" ht="15" customHeight="1" x14ac:dyDescent="0.2">
      <c r="A45" s="549">
        <v>84862</v>
      </c>
      <c r="B45" s="530" t="s">
        <v>61</v>
      </c>
      <c r="C45" s="537" t="s">
        <v>111</v>
      </c>
      <c r="D45" s="550" t="s">
        <v>255</v>
      </c>
      <c r="E45" s="533" t="s">
        <v>29</v>
      </c>
      <c r="F45" s="534">
        <f>'MEMORIAL DE CALCULO'!G63</f>
        <v>24</v>
      </c>
      <c r="G45" s="534">
        <v>221.38</v>
      </c>
      <c r="H45" s="534">
        <f>G45*1.2728</f>
        <v>281.77246399999996</v>
      </c>
      <c r="I45" s="534">
        <f>ROUND(F45,2)*ROUND(H45,2)</f>
        <v>6762.48</v>
      </c>
    </row>
    <row r="46" spans="1:11" x14ac:dyDescent="0.2">
      <c r="A46" s="17"/>
      <c r="B46" s="17"/>
      <c r="C46" s="10"/>
      <c r="D46" s="12" t="s">
        <v>51</v>
      </c>
      <c r="E46" s="5"/>
      <c r="F46" s="24"/>
      <c r="G46" s="29"/>
      <c r="H46" s="29"/>
      <c r="I46" s="26">
        <f>SUM(I44:I45)</f>
        <v>11241.36</v>
      </c>
    </row>
    <row r="47" spans="1:11" ht="15" customHeight="1" x14ac:dyDescent="0.2">
      <c r="A47" s="86"/>
      <c r="B47" s="86"/>
      <c r="C47" s="71" t="s">
        <v>113</v>
      </c>
      <c r="D47" s="87" t="s">
        <v>38</v>
      </c>
      <c r="E47" s="88"/>
      <c r="F47" s="74"/>
      <c r="G47" s="74"/>
      <c r="H47" s="74"/>
      <c r="I47" s="89"/>
    </row>
    <row r="48" spans="1:11" s="30" customFormat="1" x14ac:dyDescent="0.2">
      <c r="A48" s="537" t="s">
        <v>41</v>
      </c>
      <c r="B48" s="530" t="s">
        <v>61</v>
      </c>
      <c r="C48" s="537" t="s">
        <v>44</v>
      </c>
      <c r="D48" s="551" t="s">
        <v>43</v>
      </c>
      <c r="E48" s="539" t="s">
        <v>64</v>
      </c>
      <c r="F48" s="534">
        <f>'MEMORIAL DE CALCULO'!G66</f>
        <v>74.209999999999994</v>
      </c>
      <c r="G48" s="534">
        <v>11.08</v>
      </c>
      <c r="H48" s="534">
        <f>G48*1.2728</f>
        <v>14.102623999999999</v>
      </c>
      <c r="I48" s="534">
        <f>ROUND(F48,2)*ROUND(H48,2)</f>
        <v>1046.3609999999999</v>
      </c>
      <c r="J48" s="552"/>
    </row>
    <row r="49" spans="1:10" s="30" customFormat="1" x14ac:dyDescent="0.2">
      <c r="A49" s="537" t="s">
        <v>40</v>
      </c>
      <c r="B49" s="530" t="s">
        <v>61</v>
      </c>
      <c r="C49" s="537" t="s">
        <v>45</v>
      </c>
      <c r="D49" s="538" t="s">
        <v>327</v>
      </c>
      <c r="E49" s="539" t="s">
        <v>64</v>
      </c>
      <c r="F49" s="540">
        <f>'MEMORIAL DE CALCULO'!G69</f>
        <v>74.209999999999994</v>
      </c>
      <c r="G49" s="534">
        <v>22.69</v>
      </c>
      <c r="H49" s="534">
        <f>G49*1.2728</f>
        <v>28.879832</v>
      </c>
      <c r="I49" s="534">
        <f>ROUND(F49,2)*ROUND(H49,2)</f>
        <v>2143.1847999999995</v>
      </c>
    </row>
    <row r="50" spans="1:10" ht="13.5" thickBot="1" x14ac:dyDescent="0.25">
      <c r="A50" s="10"/>
      <c r="B50" s="10"/>
      <c r="C50" s="11"/>
      <c r="D50" s="8" t="s">
        <v>46</v>
      </c>
      <c r="E50" s="5"/>
      <c r="F50" s="25"/>
      <c r="G50" s="24"/>
      <c r="H50" s="24"/>
      <c r="I50" s="26">
        <f>I48+I49</f>
        <v>3189.5457999999994</v>
      </c>
    </row>
    <row r="51" spans="1:10" ht="13.5" thickBot="1" x14ac:dyDescent="0.25">
      <c r="A51" s="19"/>
      <c r="B51" s="65"/>
      <c r="C51" s="20"/>
      <c r="D51" s="21" t="s">
        <v>8</v>
      </c>
      <c r="E51" s="22"/>
      <c r="F51" s="27"/>
      <c r="G51" s="27"/>
      <c r="H51" s="27"/>
      <c r="I51" s="36">
        <f>I15+I19+I24+I28+I38+I42+I46+I50</f>
        <v>184844.33679999996</v>
      </c>
      <c r="J51" s="39"/>
    </row>
    <row r="52" spans="1:10" x14ac:dyDescent="0.2">
      <c r="F52" s="28"/>
      <c r="G52" s="2"/>
      <c r="H52" s="2"/>
      <c r="I52" s="2"/>
    </row>
    <row r="53" spans="1:10" x14ac:dyDescent="0.2">
      <c r="A53" s="37"/>
      <c r="B53" s="37"/>
      <c r="C53" s="38"/>
      <c r="D53" s="37"/>
      <c r="E53" s="37"/>
      <c r="F53" s="555" t="s">
        <v>330</v>
      </c>
      <c r="G53" s="555"/>
      <c r="H53" s="555"/>
    </row>
    <row r="54" spans="1:10" x14ac:dyDescent="0.2">
      <c r="D54" s="553" t="s">
        <v>242</v>
      </c>
      <c r="F54" s="23"/>
    </row>
    <row r="55" spans="1:10" x14ac:dyDescent="0.2">
      <c r="D55" s="553" t="s">
        <v>243</v>
      </c>
    </row>
    <row r="56" spans="1:10" x14ac:dyDescent="0.2">
      <c r="D56" s="553" t="s">
        <v>244</v>
      </c>
    </row>
  </sheetData>
  <mergeCells count="8">
    <mergeCell ref="A1:I1"/>
    <mergeCell ref="A6:I6"/>
    <mergeCell ref="A7:G7"/>
    <mergeCell ref="A3:D3"/>
    <mergeCell ref="G3:I3"/>
    <mergeCell ref="G4:I4"/>
    <mergeCell ref="A4:E4"/>
    <mergeCell ref="A2:I2"/>
  </mergeCells>
  <pageMargins left="0.51181102362204722" right="0.51181102362204722" top="0.44" bottom="0.78740157480314965" header="0.31496062992125984" footer="0.31496062992125984"/>
  <pageSetup scale="64"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18"/>
  <sheetViews>
    <sheetView tabSelected="1" topLeftCell="A13" workbookViewId="0">
      <selection activeCell="B26" sqref="B26:G26"/>
    </sheetView>
  </sheetViews>
  <sheetFormatPr defaultRowHeight="15.75" x14ac:dyDescent="0.25"/>
  <cols>
    <col min="1" max="1" width="9.140625" style="43"/>
    <col min="2" max="2" width="10.7109375" style="61" customWidth="1"/>
    <col min="3" max="3" width="13.85546875" style="61" customWidth="1"/>
    <col min="4" max="4" width="14.5703125" style="61" customWidth="1"/>
    <col min="5" max="5" width="75.28515625" style="62" customWidth="1"/>
    <col min="6" max="6" width="8.42578125" style="63" customWidth="1"/>
    <col min="7" max="7" width="19.7109375" style="63" customWidth="1"/>
    <col min="8" max="8" width="15.85546875" style="42" customWidth="1"/>
    <col min="9" max="9" width="54.140625" style="43" customWidth="1"/>
    <col min="10" max="10" width="9.140625" style="43"/>
    <col min="11" max="11" width="11.7109375" style="43" customWidth="1"/>
    <col min="12" max="257" width="9.140625" style="43"/>
    <col min="258" max="258" width="10.7109375" style="43" customWidth="1"/>
    <col min="259" max="259" width="13.85546875" style="43" customWidth="1"/>
    <col min="260" max="260" width="14.5703125" style="43" customWidth="1"/>
    <col min="261" max="261" width="75.28515625" style="43" customWidth="1"/>
    <col min="262" max="262" width="8.42578125" style="43" customWidth="1"/>
    <col min="263" max="263" width="19.7109375" style="43" customWidth="1"/>
    <col min="264" max="264" width="15.85546875" style="43" customWidth="1"/>
    <col min="265" max="265" width="54.140625" style="43" customWidth="1"/>
    <col min="266" max="266" width="9.140625" style="43"/>
    <col min="267" max="267" width="11.7109375" style="43" customWidth="1"/>
    <col min="268" max="513" width="9.140625" style="43"/>
    <col min="514" max="514" width="10.7109375" style="43" customWidth="1"/>
    <col min="515" max="515" width="13.85546875" style="43" customWidth="1"/>
    <col min="516" max="516" width="14.5703125" style="43" customWidth="1"/>
    <col min="517" max="517" width="75.28515625" style="43" customWidth="1"/>
    <col min="518" max="518" width="8.42578125" style="43" customWidth="1"/>
    <col min="519" max="519" width="19.7109375" style="43" customWidth="1"/>
    <col min="520" max="520" width="15.85546875" style="43" customWidth="1"/>
    <col min="521" max="521" width="54.140625" style="43" customWidth="1"/>
    <col min="522" max="522" width="9.140625" style="43"/>
    <col min="523" max="523" width="11.7109375" style="43" customWidth="1"/>
    <col min="524" max="769" width="9.140625" style="43"/>
    <col min="770" max="770" width="10.7109375" style="43" customWidth="1"/>
    <col min="771" max="771" width="13.85546875" style="43" customWidth="1"/>
    <col min="772" max="772" width="14.5703125" style="43" customWidth="1"/>
    <col min="773" max="773" width="75.28515625" style="43" customWidth="1"/>
    <col min="774" max="774" width="8.42578125" style="43" customWidth="1"/>
    <col min="775" max="775" width="19.7109375" style="43" customWidth="1"/>
    <col min="776" max="776" width="15.85546875" style="43" customWidth="1"/>
    <col min="777" max="777" width="54.140625" style="43" customWidth="1"/>
    <col min="778" max="778" width="9.140625" style="43"/>
    <col min="779" max="779" width="11.7109375" style="43" customWidth="1"/>
    <col min="780" max="1025" width="9.140625" style="43"/>
    <col min="1026" max="1026" width="10.7109375" style="43" customWidth="1"/>
    <col min="1027" max="1027" width="13.85546875" style="43" customWidth="1"/>
    <col min="1028" max="1028" width="14.5703125" style="43" customWidth="1"/>
    <col min="1029" max="1029" width="75.28515625" style="43" customWidth="1"/>
    <col min="1030" max="1030" width="8.42578125" style="43" customWidth="1"/>
    <col min="1031" max="1031" width="19.7109375" style="43" customWidth="1"/>
    <col min="1032" max="1032" width="15.85546875" style="43" customWidth="1"/>
    <col min="1033" max="1033" width="54.140625" style="43" customWidth="1"/>
    <col min="1034" max="1034" width="9.140625" style="43"/>
    <col min="1035" max="1035" width="11.7109375" style="43" customWidth="1"/>
    <col min="1036" max="1281" width="9.140625" style="43"/>
    <col min="1282" max="1282" width="10.7109375" style="43" customWidth="1"/>
    <col min="1283" max="1283" width="13.85546875" style="43" customWidth="1"/>
    <col min="1284" max="1284" width="14.5703125" style="43" customWidth="1"/>
    <col min="1285" max="1285" width="75.28515625" style="43" customWidth="1"/>
    <col min="1286" max="1286" width="8.42578125" style="43" customWidth="1"/>
    <col min="1287" max="1287" width="19.7109375" style="43" customWidth="1"/>
    <col min="1288" max="1288" width="15.85546875" style="43" customWidth="1"/>
    <col min="1289" max="1289" width="54.140625" style="43" customWidth="1"/>
    <col min="1290" max="1290" width="9.140625" style="43"/>
    <col min="1291" max="1291" width="11.7109375" style="43" customWidth="1"/>
    <col min="1292" max="1537" width="9.140625" style="43"/>
    <col min="1538" max="1538" width="10.7109375" style="43" customWidth="1"/>
    <col min="1539" max="1539" width="13.85546875" style="43" customWidth="1"/>
    <col min="1540" max="1540" width="14.5703125" style="43" customWidth="1"/>
    <col min="1541" max="1541" width="75.28515625" style="43" customWidth="1"/>
    <col min="1542" max="1542" width="8.42578125" style="43" customWidth="1"/>
    <col min="1543" max="1543" width="19.7109375" style="43" customWidth="1"/>
    <col min="1544" max="1544" width="15.85546875" style="43" customWidth="1"/>
    <col min="1545" max="1545" width="54.140625" style="43" customWidth="1"/>
    <col min="1546" max="1546" width="9.140625" style="43"/>
    <col min="1547" max="1547" width="11.7109375" style="43" customWidth="1"/>
    <col min="1548" max="1793" width="9.140625" style="43"/>
    <col min="1794" max="1794" width="10.7109375" style="43" customWidth="1"/>
    <col min="1795" max="1795" width="13.85546875" style="43" customWidth="1"/>
    <col min="1796" max="1796" width="14.5703125" style="43" customWidth="1"/>
    <col min="1797" max="1797" width="75.28515625" style="43" customWidth="1"/>
    <col min="1798" max="1798" width="8.42578125" style="43" customWidth="1"/>
    <col min="1799" max="1799" width="19.7109375" style="43" customWidth="1"/>
    <col min="1800" max="1800" width="15.85546875" style="43" customWidth="1"/>
    <col min="1801" max="1801" width="54.140625" style="43" customWidth="1"/>
    <col min="1802" max="1802" width="9.140625" style="43"/>
    <col min="1803" max="1803" width="11.7109375" style="43" customWidth="1"/>
    <col min="1804" max="2049" width="9.140625" style="43"/>
    <col min="2050" max="2050" width="10.7109375" style="43" customWidth="1"/>
    <col min="2051" max="2051" width="13.85546875" style="43" customWidth="1"/>
    <col min="2052" max="2052" width="14.5703125" style="43" customWidth="1"/>
    <col min="2053" max="2053" width="75.28515625" style="43" customWidth="1"/>
    <col min="2054" max="2054" width="8.42578125" style="43" customWidth="1"/>
    <col min="2055" max="2055" width="19.7109375" style="43" customWidth="1"/>
    <col min="2056" max="2056" width="15.85546875" style="43" customWidth="1"/>
    <col min="2057" max="2057" width="54.140625" style="43" customWidth="1"/>
    <col min="2058" max="2058" width="9.140625" style="43"/>
    <col min="2059" max="2059" width="11.7109375" style="43" customWidth="1"/>
    <col min="2060" max="2305" width="9.140625" style="43"/>
    <col min="2306" max="2306" width="10.7109375" style="43" customWidth="1"/>
    <col min="2307" max="2307" width="13.85546875" style="43" customWidth="1"/>
    <col min="2308" max="2308" width="14.5703125" style="43" customWidth="1"/>
    <col min="2309" max="2309" width="75.28515625" style="43" customWidth="1"/>
    <col min="2310" max="2310" width="8.42578125" style="43" customWidth="1"/>
    <col min="2311" max="2311" width="19.7109375" style="43" customWidth="1"/>
    <col min="2312" max="2312" width="15.85546875" style="43" customWidth="1"/>
    <col min="2313" max="2313" width="54.140625" style="43" customWidth="1"/>
    <col min="2314" max="2314" width="9.140625" style="43"/>
    <col min="2315" max="2315" width="11.7109375" style="43" customWidth="1"/>
    <col min="2316" max="2561" width="9.140625" style="43"/>
    <col min="2562" max="2562" width="10.7109375" style="43" customWidth="1"/>
    <col min="2563" max="2563" width="13.85546875" style="43" customWidth="1"/>
    <col min="2564" max="2564" width="14.5703125" style="43" customWidth="1"/>
    <col min="2565" max="2565" width="75.28515625" style="43" customWidth="1"/>
    <col min="2566" max="2566" width="8.42578125" style="43" customWidth="1"/>
    <col min="2567" max="2567" width="19.7109375" style="43" customWidth="1"/>
    <col min="2568" max="2568" width="15.85546875" style="43" customWidth="1"/>
    <col min="2569" max="2569" width="54.140625" style="43" customWidth="1"/>
    <col min="2570" max="2570" width="9.140625" style="43"/>
    <col min="2571" max="2571" width="11.7109375" style="43" customWidth="1"/>
    <col min="2572" max="2817" width="9.140625" style="43"/>
    <col min="2818" max="2818" width="10.7109375" style="43" customWidth="1"/>
    <col min="2819" max="2819" width="13.85546875" style="43" customWidth="1"/>
    <col min="2820" max="2820" width="14.5703125" style="43" customWidth="1"/>
    <col min="2821" max="2821" width="75.28515625" style="43" customWidth="1"/>
    <col min="2822" max="2822" width="8.42578125" style="43" customWidth="1"/>
    <col min="2823" max="2823" width="19.7109375" style="43" customWidth="1"/>
    <col min="2824" max="2824" width="15.85546875" style="43" customWidth="1"/>
    <col min="2825" max="2825" width="54.140625" style="43" customWidth="1"/>
    <col min="2826" max="2826" width="9.140625" style="43"/>
    <col min="2827" max="2827" width="11.7109375" style="43" customWidth="1"/>
    <col min="2828" max="3073" width="9.140625" style="43"/>
    <col min="3074" max="3074" width="10.7109375" style="43" customWidth="1"/>
    <col min="3075" max="3075" width="13.85546875" style="43" customWidth="1"/>
    <col min="3076" max="3076" width="14.5703125" style="43" customWidth="1"/>
    <col min="3077" max="3077" width="75.28515625" style="43" customWidth="1"/>
    <col min="3078" max="3078" width="8.42578125" style="43" customWidth="1"/>
    <col min="3079" max="3079" width="19.7109375" style="43" customWidth="1"/>
    <col min="3080" max="3080" width="15.85546875" style="43" customWidth="1"/>
    <col min="3081" max="3081" width="54.140625" style="43" customWidth="1"/>
    <col min="3082" max="3082" width="9.140625" style="43"/>
    <col min="3083" max="3083" width="11.7109375" style="43" customWidth="1"/>
    <col min="3084" max="3329" width="9.140625" style="43"/>
    <col min="3330" max="3330" width="10.7109375" style="43" customWidth="1"/>
    <col min="3331" max="3331" width="13.85546875" style="43" customWidth="1"/>
    <col min="3332" max="3332" width="14.5703125" style="43" customWidth="1"/>
    <col min="3333" max="3333" width="75.28515625" style="43" customWidth="1"/>
    <col min="3334" max="3334" width="8.42578125" style="43" customWidth="1"/>
    <col min="3335" max="3335" width="19.7109375" style="43" customWidth="1"/>
    <col min="3336" max="3336" width="15.85546875" style="43" customWidth="1"/>
    <col min="3337" max="3337" width="54.140625" style="43" customWidth="1"/>
    <col min="3338" max="3338" width="9.140625" style="43"/>
    <col min="3339" max="3339" width="11.7109375" style="43" customWidth="1"/>
    <col min="3340" max="3585" width="9.140625" style="43"/>
    <col min="3586" max="3586" width="10.7109375" style="43" customWidth="1"/>
    <col min="3587" max="3587" width="13.85546875" style="43" customWidth="1"/>
    <col min="3588" max="3588" width="14.5703125" style="43" customWidth="1"/>
    <col min="3589" max="3589" width="75.28515625" style="43" customWidth="1"/>
    <col min="3590" max="3590" width="8.42578125" style="43" customWidth="1"/>
    <col min="3591" max="3591" width="19.7109375" style="43" customWidth="1"/>
    <col min="3592" max="3592" width="15.85546875" style="43" customWidth="1"/>
    <col min="3593" max="3593" width="54.140625" style="43" customWidth="1"/>
    <col min="3594" max="3594" width="9.140625" style="43"/>
    <col min="3595" max="3595" width="11.7109375" style="43" customWidth="1"/>
    <col min="3596" max="3841" width="9.140625" style="43"/>
    <col min="3842" max="3842" width="10.7109375" style="43" customWidth="1"/>
    <col min="3843" max="3843" width="13.85546875" style="43" customWidth="1"/>
    <col min="3844" max="3844" width="14.5703125" style="43" customWidth="1"/>
    <col min="3845" max="3845" width="75.28515625" style="43" customWidth="1"/>
    <col min="3846" max="3846" width="8.42578125" style="43" customWidth="1"/>
    <col min="3847" max="3847" width="19.7109375" style="43" customWidth="1"/>
    <col min="3848" max="3848" width="15.85546875" style="43" customWidth="1"/>
    <col min="3849" max="3849" width="54.140625" style="43" customWidth="1"/>
    <col min="3850" max="3850" width="9.140625" style="43"/>
    <col min="3851" max="3851" width="11.7109375" style="43" customWidth="1"/>
    <col min="3852" max="4097" width="9.140625" style="43"/>
    <col min="4098" max="4098" width="10.7109375" style="43" customWidth="1"/>
    <col min="4099" max="4099" width="13.85546875" style="43" customWidth="1"/>
    <col min="4100" max="4100" width="14.5703125" style="43" customWidth="1"/>
    <col min="4101" max="4101" width="75.28515625" style="43" customWidth="1"/>
    <col min="4102" max="4102" width="8.42578125" style="43" customWidth="1"/>
    <col min="4103" max="4103" width="19.7109375" style="43" customWidth="1"/>
    <col min="4104" max="4104" width="15.85546875" style="43" customWidth="1"/>
    <col min="4105" max="4105" width="54.140625" style="43" customWidth="1"/>
    <col min="4106" max="4106" width="9.140625" style="43"/>
    <col min="4107" max="4107" width="11.7109375" style="43" customWidth="1"/>
    <col min="4108" max="4353" width="9.140625" style="43"/>
    <col min="4354" max="4354" width="10.7109375" style="43" customWidth="1"/>
    <col min="4355" max="4355" width="13.85546875" style="43" customWidth="1"/>
    <col min="4356" max="4356" width="14.5703125" style="43" customWidth="1"/>
    <col min="4357" max="4357" width="75.28515625" style="43" customWidth="1"/>
    <col min="4358" max="4358" width="8.42578125" style="43" customWidth="1"/>
    <col min="4359" max="4359" width="19.7109375" style="43" customWidth="1"/>
    <col min="4360" max="4360" width="15.85546875" style="43" customWidth="1"/>
    <col min="4361" max="4361" width="54.140625" style="43" customWidth="1"/>
    <col min="4362" max="4362" width="9.140625" style="43"/>
    <col min="4363" max="4363" width="11.7109375" style="43" customWidth="1"/>
    <col min="4364" max="4609" width="9.140625" style="43"/>
    <col min="4610" max="4610" width="10.7109375" style="43" customWidth="1"/>
    <col min="4611" max="4611" width="13.85546875" style="43" customWidth="1"/>
    <col min="4612" max="4612" width="14.5703125" style="43" customWidth="1"/>
    <col min="4613" max="4613" width="75.28515625" style="43" customWidth="1"/>
    <col min="4614" max="4614" width="8.42578125" style="43" customWidth="1"/>
    <col min="4615" max="4615" width="19.7109375" style="43" customWidth="1"/>
    <col min="4616" max="4616" width="15.85546875" style="43" customWidth="1"/>
    <col min="4617" max="4617" width="54.140625" style="43" customWidth="1"/>
    <col min="4618" max="4618" width="9.140625" style="43"/>
    <col min="4619" max="4619" width="11.7109375" style="43" customWidth="1"/>
    <col min="4620" max="4865" width="9.140625" style="43"/>
    <col min="4866" max="4866" width="10.7109375" style="43" customWidth="1"/>
    <col min="4867" max="4867" width="13.85546875" style="43" customWidth="1"/>
    <col min="4868" max="4868" width="14.5703125" style="43" customWidth="1"/>
    <col min="4869" max="4869" width="75.28515625" style="43" customWidth="1"/>
    <col min="4870" max="4870" width="8.42578125" style="43" customWidth="1"/>
    <col min="4871" max="4871" width="19.7109375" style="43" customWidth="1"/>
    <col min="4872" max="4872" width="15.85546875" style="43" customWidth="1"/>
    <col min="4873" max="4873" width="54.140625" style="43" customWidth="1"/>
    <col min="4874" max="4874" width="9.140625" style="43"/>
    <col min="4875" max="4875" width="11.7109375" style="43" customWidth="1"/>
    <col min="4876" max="5121" width="9.140625" style="43"/>
    <col min="5122" max="5122" width="10.7109375" style="43" customWidth="1"/>
    <col min="5123" max="5123" width="13.85546875" style="43" customWidth="1"/>
    <col min="5124" max="5124" width="14.5703125" style="43" customWidth="1"/>
    <col min="5125" max="5125" width="75.28515625" style="43" customWidth="1"/>
    <col min="5126" max="5126" width="8.42578125" style="43" customWidth="1"/>
    <col min="5127" max="5127" width="19.7109375" style="43" customWidth="1"/>
    <col min="5128" max="5128" width="15.85546875" style="43" customWidth="1"/>
    <col min="5129" max="5129" width="54.140625" style="43" customWidth="1"/>
    <col min="5130" max="5130" width="9.140625" style="43"/>
    <col min="5131" max="5131" width="11.7109375" style="43" customWidth="1"/>
    <col min="5132" max="5377" width="9.140625" style="43"/>
    <col min="5378" max="5378" width="10.7109375" style="43" customWidth="1"/>
    <col min="5379" max="5379" width="13.85546875" style="43" customWidth="1"/>
    <col min="5380" max="5380" width="14.5703125" style="43" customWidth="1"/>
    <col min="5381" max="5381" width="75.28515625" style="43" customWidth="1"/>
    <col min="5382" max="5382" width="8.42578125" style="43" customWidth="1"/>
    <col min="5383" max="5383" width="19.7109375" style="43" customWidth="1"/>
    <col min="5384" max="5384" width="15.85546875" style="43" customWidth="1"/>
    <col min="5385" max="5385" width="54.140625" style="43" customWidth="1"/>
    <col min="5386" max="5386" width="9.140625" style="43"/>
    <col min="5387" max="5387" width="11.7109375" style="43" customWidth="1"/>
    <col min="5388" max="5633" width="9.140625" style="43"/>
    <col min="5634" max="5634" width="10.7109375" style="43" customWidth="1"/>
    <col min="5635" max="5635" width="13.85546875" style="43" customWidth="1"/>
    <col min="5636" max="5636" width="14.5703125" style="43" customWidth="1"/>
    <col min="5637" max="5637" width="75.28515625" style="43" customWidth="1"/>
    <col min="5638" max="5638" width="8.42578125" style="43" customWidth="1"/>
    <col min="5639" max="5639" width="19.7109375" style="43" customWidth="1"/>
    <col min="5640" max="5640" width="15.85546875" style="43" customWidth="1"/>
    <col min="5641" max="5641" width="54.140625" style="43" customWidth="1"/>
    <col min="5642" max="5642" width="9.140625" style="43"/>
    <col min="5643" max="5643" width="11.7109375" style="43" customWidth="1"/>
    <col min="5644" max="5889" width="9.140625" style="43"/>
    <col min="5890" max="5890" width="10.7109375" style="43" customWidth="1"/>
    <col min="5891" max="5891" width="13.85546875" style="43" customWidth="1"/>
    <col min="5892" max="5892" width="14.5703125" style="43" customWidth="1"/>
    <col min="5893" max="5893" width="75.28515625" style="43" customWidth="1"/>
    <col min="5894" max="5894" width="8.42578125" style="43" customWidth="1"/>
    <col min="5895" max="5895" width="19.7109375" style="43" customWidth="1"/>
    <col min="5896" max="5896" width="15.85546875" style="43" customWidth="1"/>
    <col min="5897" max="5897" width="54.140625" style="43" customWidth="1"/>
    <col min="5898" max="5898" width="9.140625" style="43"/>
    <col min="5899" max="5899" width="11.7109375" style="43" customWidth="1"/>
    <col min="5900" max="6145" width="9.140625" style="43"/>
    <col min="6146" max="6146" width="10.7109375" style="43" customWidth="1"/>
    <col min="6147" max="6147" width="13.85546875" style="43" customWidth="1"/>
    <col min="6148" max="6148" width="14.5703125" style="43" customWidth="1"/>
    <col min="6149" max="6149" width="75.28515625" style="43" customWidth="1"/>
    <col min="6150" max="6150" width="8.42578125" style="43" customWidth="1"/>
    <col min="6151" max="6151" width="19.7109375" style="43" customWidth="1"/>
    <col min="6152" max="6152" width="15.85546875" style="43" customWidth="1"/>
    <col min="6153" max="6153" width="54.140625" style="43" customWidth="1"/>
    <col min="6154" max="6154" width="9.140625" style="43"/>
    <col min="6155" max="6155" width="11.7109375" style="43" customWidth="1"/>
    <col min="6156" max="6401" width="9.140625" style="43"/>
    <col min="6402" max="6402" width="10.7109375" style="43" customWidth="1"/>
    <col min="6403" max="6403" width="13.85546875" style="43" customWidth="1"/>
    <col min="6404" max="6404" width="14.5703125" style="43" customWidth="1"/>
    <col min="6405" max="6405" width="75.28515625" style="43" customWidth="1"/>
    <col min="6406" max="6406" width="8.42578125" style="43" customWidth="1"/>
    <col min="6407" max="6407" width="19.7109375" style="43" customWidth="1"/>
    <col min="6408" max="6408" width="15.85546875" style="43" customWidth="1"/>
    <col min="6409" max="6409" width="54.140625" style="43" customWidth="1"/>
    <col min="6410" max="6410" width="9.140625" style="43"/>
    <col min="6411" max="6411" width="11.7109375" style="43" customWidth="1"/>
    <col min="6412" max="6657" width="9.140625" style="43"/>
    <col min="6658" max="6658" width="10.7109375" style="43" customWidth="1"/>
    <col min="6659" max="6659" width="13.85546875" style="43" customWidth="1"/>
    <col min="6660" max="6660" width="14.5703125" style="43" customWidth="1"/>
    <col min="6661" max="6661" width="75.28515625" style="43" customWidth="1"/>
    <col min="6662" max="6662" width="8.42578125" style="43" customWidth="1"/>
    <col min="6663" max="6663" width="19.7109375" style="43" customWidth="1"/>
    <col min="6664" max="6664" width="15.85546875" style="43" customWidth="1"/>
    <col min="6665" max="6665" width="54.140625" style="43" customWidth="1"/>
    <col min="6666" max="6666" width="9.140625" style="43"/>
    <col min="6667" max="6667" width="11.7109375" style="43" customWidth="1"/>
    <col min="6668" max="6913" width="9.140625" style="43"/>
    <col min="6914" max="6914" width="10.7109375" style="43" customWidth="1"/>
    <col min="6915" max="6915" width="13.85546875" style="43" customWidth="1"/>
    <col min="6916" max="6916" width="14.5703125" style="43" customWidth="1"/>
    <col min="6917" max="6917" width="75.28515625" style="43" customWidth="1"/>
    <col min="6918" max="6918" width="8.42578125" style="43" customWidth="1"/>
    <col min="6919" max="6919" width="19.7109375" style="43" customWidth="1"/>
    <col min="6920" max="6920" width="15.85546875" style="43" customWidth="1"/>
    <col min="6921" max="6921" width="54.140625" style="43" customWidth="1"/>
    <col min="6922" max="6922" width="9.140625" style="43"/>
    <col min="6923" max="6923" width="11.7109375" style="43" customWidth="1"/>
    <col min="6924" max="7169" width="9.140625" style="43"/>
    <col min="7170" max="7170" width="10.7109375" style="43" customWidth="1"/>
    <col min="7171" max="7171" width="13.85546875" style="43" customWidth="1"/>
    <col min="7172" max="7172" width="14.5703125" style="43" customWidth="1"/>
    <col min="7173" max="7173" width="75.28515625" style="43" customWidth="1"/>
    <col min="7174" max="7174" width="8.42578125" style="43" customWidth="1"/>
    <col min="7175" max="7175" width="19.7109375" style="43" customWidth="1"/>
    <col min="7176" max="7176" width="15.85546875" style="43" customWidth="1"/>
    <col min="7177" max="7177" width="54.140625" style="43" customWidth="1"/>
    <col min="7178" max="7178" width="9.140625" style="43"/>
    <col min="7179" max="7179" width="11.7109375" style="43" customWidth="1"/>
    <col min="7180" max="7425" width="9.140625" style="43"/>
    <col min="7426" max="7426" width="10.7109375" style="43" customWidth="1"/>
    <col min="7427" max="7427" width="13.85546875" style="43" customWidth="1"/>
    <col min="7428" max="7428" width="14.5703125" style="43" customWidth="1"/>
    <col min="7429" max="7429" width="75.28515625" style="43" customWidth="1"/>
    <col min="7430" max="7430" width="8.42578125" style="43" customWidth="1"/>
    <col min="7431" max="7431" width="19.7109375" style="43" customWidth="1"/>
    <col min="7432" max="7432" width="15.85546875" style="43" customWidth="1"/>
    <col min="7433" max="7433" width="54.140625" style="43" customWidth="1"/>
    <col min="7434" max="7434" width="9.140625" style="43"/>
    <col min="7435" max="7435" width="11.7109375" style="43" customWidth="1"/>
    <col min="7436" max="7681" width="9.140625" style="43"/>
    <col min="7682" max="7682" width="10.7109375" style="43" customWidth="1"/>
    <col min="7683" max="7683" width="13.85546875" style="43" customWidth="1"/>
    <col min="7684" max="7684" width="14.5703125" style="43" customWidth="1"/>
    <col min="7685" max="7685" width="75.28515625" style="43" customWidth="1"/>
    <col min="7686" max="7686" width="8.42578125" style="43" customWidth="1"/>
    <col min="7687" max="7687" width="19.7109375" style="43" customWidth="1"/>
    <col min="7688" max="7688" width="15.85546875" style="43" customWidth="1"/>
    <col min="7689" max="7689" width="54.140625" style="43" customWidth="1"/>
    <col min="7690" max="7690" width="9.140625" style="43"/>
    <col min="7691" max="7691" width="11.7109375" style="43" customWidth="1"/>
    <col min="7692" max="7937" width="9.140625" style="43"/>
    <col min="7938" max="7938" width="10.7109375" style="43" customWidth="1"/>
    <col min="7939" max="7939" width="13.85546875" style="43" customWidth="1"/>
    <col min="7940" max="7940" width="14.5703125" style="43" customWidth="1"/>
    <col min="7941" max="7941" width="75.28515625" style="43" customWidth="1"/>
    <col min="7942" max="7942" width="8.42578125" style="43" customWidth="1"/>
    <col min="7943" max="7943" width="19.7109375" style="43" customWidth="1"/>
    <col min="7944" max="7944" width="15.85546875" style="43" customWidth="1"/>
    <col min="7945" max="7945" width="54.140625" style="43" customWidth="1"/>
    <col min="7946" max="7946" width="9.140625" style="43"/>
    <col min="7947" max="7947" width="11.7109375" style="43" customWidth="1"/>
    <col min="7948" max="8193" width="9.140625" style="43"/>
    <col min="8194" max="8194" width="10.7109375" style="43" customWidth="1"/>
    <col min="8195" max="8195" width="13.85546875" style="43" customWidth="1"/>
    <col min="8196" max="8196" width="14.5703125" style="43" customWidth="1"/>
    <col min="8197" max="8197" width="75.28515625" style="43" customWidth="1"/>
    <col min="8198" max="8198" width="8.42578125" style="43" customWidth="1"/>
    <col min="8199" max="8199" width="19.7109375" style="43" customWidth="1"/>
    <col min="8200" max="8200" width="15.85546875" style="43" customWidth="1"/>
    <col min="8201" max="8201" width="54.140625" style="43" customWidth="1"/>
    <col min="8202" max="8202" width="9.140625" style="43"/>
    <col min="8203" max="8203" width="11.7109375" style="43" customWidth="1"/>
    <col min="8204" max="8449" width="9.140625" style="43"/>
    <col min="8450" max="8450" width="10.7109375" style="43" customWidth="1"/>
    <col min="8451" max="8451" width="13.85546875" style="43" customWidth="1"/>
    <col min="8452" max="8452" width="14.5703125" style="43" customWidth="1"/>
    <col min="8453" max="8453" width="75.28515625" style="43" customWidth="1"/>
    <col min="8454" max="8454" width="8.42578125" style="43" customWidth="1"/>
    <col min="8455" max="8455" width="19.7109375" style="43" customWidth="1"/>
    <col min="8456" max="8456" width="15.85546875" style="43" customWidth="1"/>
    <col min="8457" max="8457" width="54.140625" style="43" customWidth="1"/>
    <col min="8458" max="8458" width="9.140625" style="43"/>
    <col min="8459" max="8459" width="11.7109375" style="43" customWidth="1"/>
    <col min="8460" max="8705" width="9.140625" style="43"/>
    <col min="8706" max="8706" width="10.7109375" style="43" customWidth="1"/>
    <col min="8707" max="8707" width="13.85546875" style="43" customWidth="1"/>
    <col min="8708" max="8708" width="14.5703125" style="43" customWidth="1"/>
    <col min="8709" max="8709" width="75.28515625" style="43" customWidth="1"/>
    <col min="8710" max="8710" width="8.42578125" style="43" customWidth="1"/>
    <col min="8711" max="8711" width="19.7109375" style="43" customWidth="1"/>
    <col min="8712" max="8712" width="15.85546875" style="43" customWidth="1"/>
    <col min="8713" max="8713" width="54.140625" style="43" customWidth="1"/>
    <col min="8714" max="8714" width="9.140625" style="43"/>
    <col min="8715" max="8715" width="11.7109375" style="43" customWidth="1"/>
    <col min="8716" max="8961" width="9.140625" style="43"/>
    <col min="8962" max="8962" width="10.7109375" style="43" customWidth="1"/>
    <col min="8963" max="8963" width="13.85546875" style="43" customWidth="1"/>
    <col min="8964" max="8964" width="14.5703125" style="43" customWidth="1"/>
    <col min="8965" max="8965" width="75.28515625" style="43" customWidth="1"/>
    <col min="8966" max="8966" width="8.42578125" style="43" customWidth="1"/>
    <col min="8967" max="8967" width="19.7109375" style="43" customWidth="1"/>
    <col min="8968" max="8968" width="15.85546875" style="43" customWidth="1"/>
    <col min="8969" max="8969" width="54.140625" style="43" customWidth="1"/>
    <col min="8970" max="8970" width="9.140625" style="43"/>
    <col min="8971" max="8971" width="11.7109375" style="43" customWidth="1"/>
    <col min="8972" max="9217" width="9.140625" style="43"/>
    <col min="9218" max="9218" width="10.7109375" style="43" customWidth="1"/>
    <col min="9219" max="9219" width="13.85546875" style="43" customWidth="1"/>
    <col min="9220" max="9220" width="14.5703125" style="43" customWidth="1"/>
    <col min="9221" max="9221" width="75.28515625" style="43" customWidth="1"/>
    <col min="9222" max="9222" width="8.42578125" style="43" customWidth="1"/>
    <col min="9223" max="9223" width="19.7109375" style="43" customWidth="1"/>
    <col min="9224" max="9224" width="15.85546875" style="43" customWidth="1"/>
    <col min="9225" max="9225" width="54.140625" style="43" customWidth="1"/>
    <col min="9226" max="9226" width="9.140625" style="43"/>
    <col min="9227" max="9227" width="11.7109375" style="43" customWidth="1"/>
    <col min="9228" max="9473" width="9.140625" style="43"/>
    <col min="9474" max="9474" width="10.7109375" style="43" customWidth="1"/>
    <col min="9475" max="9475" width="13.85546875" style="43" customWidth="1"/>
    <col min="9476" max="9476" width="14.5703125" style="43" customWidth="1"/>
    <col min="9477" max="9477" width="75.28515625" style="43" customWidth="1"/>
    <col min="9478" max="9478" width="8.42578125" style="43" customWidth="1"/>
    <col min="9479" max="9479" width="19.7109375" style="43" customWidth="1"/>
    <col min="9480" max="9480" width="15.85546875" style="43" customWidth="1"/>
    <col min="9481" max="9481" width="54.140625" style="43" customWidth="1"/>
    <col min="9482" max="9482" width="9.140625" style="43"/>
    <col min="9483" max="9483" width="11.7109375" style="43" customWidth="1"/>
    <col min="9484" max="9729" width="9.140625" style="43"/>
    <col min="9730" max="9730" width="10.7109375" style="43" customWidth="1"/>
    <col min="9731" max="9731" width="13.85546875" style="43" customWidth="1"/>
    <col min="9732" max="9732" width="14.5703125" style="43" customWidth="1"/>
    <col min="9733" max="9733" width="75.28515625" style="43" customWidth="1"/>
    <col min="9734" max="9734" width="8.42578125" style="43" customWidth="1"/>
    <col min="9735" max="9735" width="19.7109375" style="43" customWidth="1"/>
    <col min="9736" max="9736" width="15.85546875" style="43" customWidth="1"/>
    <col min="9737" max="9737" width="54.140625" style="43" customWidth="1"/>
    <col min="9738" max="9738" width="9.140625" style="43"/>
    <col min="9739" max="9739" width="11.7109375" style="43" customWidth="1"/>
    <col min="9740" max="9985" width="9.140625" style="43"/>
    <col min="9986" max="9986" width="10.7109375" style="43" customWidth="1"/>
    <col min="9987" max="9987" width="13.85546875" style="43" customWidth="1"/>
    <col min="9988" max="9988" width="14.5703125" style="43" customWidth="1"/>
    <col min="9989" max="9989" width="75.28515625" style="43" customWidth="1"/>
    <col min="9990" max="9990" width="8.42578125" style="43" customWidth="1"/>
    <col min="9991" max="9991" width="19.7109375" style="43" customWidth="1"/>
    <col min="9992" max="9992" width="15.85546875" style="43" customWidth="1"/>
    <col min="9993" max="9993" width="54.140625" style="43" customWidth="1"/>
    <col min="9994" max="9994" width="9.140625" style="43"/>
    <col min="9995" max="9995" width="11.7109375" style="43" customWidth="1"/>
    <col min="9996" max="10241" width="9.140625" style="43"/>
    <col min="10242" max="10242" width="10.7109375" style="43" customWidth="1"/>
    <col min="10243" max="10243" width="13.85546875" style="43" customWidth="1"/>
    <col min="10244" max="10244" width="14.5703125" style="43" customWidth="1"/>
    <col min="10245" max="10245" width="75.28515625" style="43" customWidth="1"/>
    <col min="10246" max="10246" width="8.42578125" style="43" customWidth="1"/>
    <col min="10247" max="10247" width="19.7109375" style="43" customWidth="1"/>
    <col min="10248" max="10248" width="15.85546875" style="43" customWidth="1"/>
    <col min="10249" max="10249" width="54.140625" style="43" customWidth="1"/>
    <col min="10250" max="10250" width="9.140625" style="43"/>
    <col min="10251" max="10251" width="11.7109375" style="43" customWidth="1"/>
    <col min="10252" max="10497" width="9.140625" style="43"/>
    <col min="10498" max="10498" width="10.7109375" style="43" customWidth="1"/>
    <col min="10499" max="10499" width="13.85546875" style="43" customWidth="1"/>
    <col min="10500" max="10500" width="14.5703125" style="43" customWidth="1"/>
    <col min="10501" max="10501" width="75.28515625" style="43" customWidth="1"/>
    <col min="10502" max="10502" width="8.42578125" style="43" customWidth="1"/>
    <col min="10503" max="10503" width="19.7109375" style="43" customWidth="1"/>
    <col min="10504" max="10504" width="15.85546875" style="43" customWidth="1"/>
    <col min="10505" max="10505" width="54.140625" style="43" customWidth="1"/>
    <col min="10506" max="10506" width="9.140625" style="43"/>
    <col min="10507" max="10507" width="11.7109375" style="43" customWidth="1"/>
    <col min="10508" max="10753" width="9.140625" style="43"/>
    <col min="10754" max="10754" width="10.7109375" style="43" customWidth="1"/>
    <col min="10755" max="10755" width="13.85546875" style="43" customWidth="1"/>
    <col min="10756" max="10756" width="14.5703125" style="43" customWidth="1"/>
    <col min="10757" max="10757" width="75.28515625" style="43" customWidth="1"/>
    <col min="10758" max="10758" width="8.42578125" style="43" customWidth="1"/>
    <col min="10759" max="10759" width="19.7109375" style="43" customWidth="1"/>
    <col min="10760" max="10760" width="15.85546875" style="43" customWidth="1"/>
    <col min="10761" max="10761" width="54.140625" style="43" customWidth="1"/>
    <col min="10762" max="10762" width="9.140625" style="43"/>
    <col min="10763" max="10763" width="11.7109375" style="43" customWidth="1"/>
    <col min="10764" max="11009" width="9.140625" style="43"/>
    <col min="11010" max="11010" width="10.7109375" style="43" customWidth="1"/>
    <col min="11011" max="11011" width="13.85546875" style="43" customWidth="1"/>
    <col min="11012" max="11012" width="14.5703125" style="43" customWidth="1"/>
    <col min="11013" max="11013" width="75.28515625" style="43" customWidth="1"/>
    <col min="11014" max="11014" width="8.42578125" style="43" customWidth="1"/>
    <col min="11015" max="11015" width="19.7109375" style="43" customWidth="1"/>
    <col min="11016" max="11016" width="15.85546875" style="43" customWidth="1"/>
    <col min="11017" max="11017" width="54.140625" style="43" customWidth="1"/>
    <col min="11018" max="11018" width="9.140625" style="43"/>
    <col min="11019" max="11019" width="11.7109375" style="43" customWidth="1"/>
    <col min="11020" max="11265" width="9.140625" style="43"/>
    <col min="11266" max="11266" width="10.7109375" style="43" customWidth="1"/>
    <col min="11267" max="11267" width="13.85546875" style="43" customWidth="1"/>
    <col min="11268" max="11268" width="14.5703125" style="43" customWidth="1"/>
    <col min="11269" max="11269" width="75.28515625" style="43" customWidth="1"/>
    <col min="11270" max="11270" width="8.42578125" style="43" customWidth="1"/>
    <col min="11271" max="11271" width="19.7109375" style="43" customWidth="1"/>
    <col min="11272" max="11272" width="15.85546875" style="43" customWidth="1"/>
    <col min="11273" max="11273" width="54.140625" style="43" customWidth="1"/>
    <col min="11274" max="11274" width="9.140625" style="43"/>
    <col min="11275" max="11275" width="11.7109375" style="43" customWidth="1"/>
    <col min="11276" max="11521" width="9.140625" style="43"/>
    <col min="11522" max="11522" width="10.7109375" style="43" customWidth="1"/>
    <col min="11523" max="11523" width="13.85546875" style="43" customWidth="1"/>
    <col min="11524" max="11524" width="14.5703125" style="43" customWidth="1"/>
    <col min="11525" max="11525" width="75.28515625" style="43" customWidth="1"/>
    <col min="11526" max="11526" width="8.42578125" style="43" customWidth="1"/>
    <col min="11527" max="11527" width="19.7109375" style="43" customWidth="1"/>
    <col min="11528" max="11528" width="15.85546875" style="43" customWidth="1"/>
    <col min="11529" max="11529" width="54.140625" style="43" customWidth="1"/>
    <col min="11530" max="11530" width="9.140625" style="43"/>
    <col min="11531" max="11531" width="11.7109375" style="43" customWidth="1"/>
    <col min="11532" max="11777" width="9.140625" style="43"/>
    <col min="11778" max="11778" width="10.7109375" style="43" customWidth="1"/>
    <col min="11779" max="11779" width="13.85546875" style="43" customWidth="1"/>
    <col min="11780" max="11780" width="14.5703125" style="43" customWidth="1"/>
    <col min="11781" max="11781" width="75.28515625" style="43" customWidth="1"/>
    <col min="11782" max="11782" width="8.42578125" style="43" customWidth="1"/>
    <col min="11783" max="11783" width="19.7109375" style="43" customWidth="1"/>
    <col min="11784" max="11784" width="15.85546875" style="43" customWidth="1"/>
    <col min="11785" max="11785" width="54.140625" style="43" customWidth="1"/>
    <col min="11786" max="11786" width="9.140625" style="43"/>
    <col min="11787" max="11787" width="11.7109375" style="43" customWidth="1"/>
    <col min="11788" max="12033" width="9.140625" style="43"/>
    <col min="12034" max="12034" width="10.7109375" style="43" customWidth="1"/>
    <col min="12035" max="12035" width="13.85546875" style="43" customWidth="1"/>
    <col min="12036" max="12036" width="14.5703125" style="43" customWidth="1"/>
    <col min="12037" max="12037" width="75.28515625" style="43" customWidth="1"/>
    <col min="12038" max="12038" width="8.42578125" style="43" customWidth="1"/>
    <col min="12039" max="12039" width="19.7109375" style="43" customWidth="1"/>
    <col min="12040" max="12040" width="15.85546875" style="43" customWidth="1"/>
    <col min="12041" max="12041" width="54.140625" style="43" customWidth="1"/>
    <col min="12042" max="12042" width="9.140625" style="43"/>
    <col min="12043" max="12043" width="11.7109375" style="43" customWidth="1"/>
    <col min="12044" max="12289" width="9.140625" style="43"/>
    <col min="12290" max="12290" width="10.7109375" style="43" customWidth="1"/>
    <col min="12291" max="12291" width="13.85546875" style="43" customWidth="1"/>
    <col min="12292" max="12292" width="14.5703125" style="43" customWidth="1"/>
    <col min="12293" max="12293" width="75.28515625" style="43" customWidth="1"/>
    <col min="12294" max="12294" width="8.42578125" style="43" customWidth="1"/>
    <col min="12295" max="12295" width="19.7109375" style="43" customWidth="1"/>
    <col min="12296" max="12296" width="15.85546875" style="43" customWidth="1"/>
    <col min="12297" max="12297" width="54.140625" style="43" customWidth="1"/>
    <col min="12298" max="12298" width="9.140625" style="43"/>
    <col min="12299" max="12299" width="11.7109375" style="43" customWidth="1"/>
    <col min="12300" max="12545" width="9.140625" style="43"/>
    <col min="12546" max="12546" width="10.7109375" style="43" customWidth="1"/>
    <col min="12547" max="12547" width="13.85546875" style="43" customWidth="1"/>
    <col min="12548" max="12548" width="14.5703125" style="43" customWidth="1"/>
    <col min="12549" max="12549" width="75.28515625" style="43" customWidth="1"/>
    <col min="12550" max="12550" width="8.42578125" style="43" customWidth="1"/>
    <col min="12551" max="12551" width="19.7109375" style="43" customWidth="1"/>
    <col min="12552" max="12552" width="15.85546875" style="43" customWidth="1"/>
    <col min="12553" max="12553" width="54.140625" style="43" customWidth="1"/>
    <col min="12554" max="12554" width="9.140625" style="43"/>
    <col min="12555" max="12555" width="11.7109375" style="43" customWidth="1"/>
    <col min="12556" max="12801" width="9.140625" style="43"/>
    <col min="12802" max="12802" width="10.7109375" style="43" customWidth="1"/>
    <col min="12803" max="12803" width="13.85546875" style="43" customWidth="1"/>
    <col min="12804" max="12804" width="14.5703125" style="43" customWidth="1"/>
    <col min="12805" max="12805" width="75.28515625" style="43" customWidth="1"/>
    <col min="12806" max="12806" width="8.42578125" style="43" customWidth="1"/>
    <col min="12807" max="12807" width="19.7109375" style="43" customWidth="1"/>
    <col min="12808" max="12808" width="15.85546875" style="43" customWidth="1"/>
    <col min="12809" max="12809" width="54.140625" style="43" customWidth="1"/>
    <col min="12810" max="12810" width="9.140625" style="43"/>
    <col min="12811" max="12811" width="11.7109375" style="43" customWidth="1"/>
    <col min="12812" max="13057" width="9.140625" style="43"/>
    <col min="13058" max="13058" width="10.7109375" style="43" customWidth="1"/>
    <col min="13059" max="13059" width="13.85546875" style="43" customWidth="1"/>
    <col min="13060" max="13060" width="14.5703125" style="43" customWidth="1"/>
    <col min="13061" max="13061" width="75.28515625" style="43" customWidth="1"/>
    <col min="13062" max="13062" width="8.42578125" style="43" customWidth="1"/>
    <col min="13063" max="13063" width="19.7109375" style="43" customWidth="1"/>
    <col min="13064" max="13064" width="15.85546875" style="43" customWidth="1"/>
    <col min="13065" max="13065" width="54.140625" style="43" customWidth="1"/>
    <col min="13066" max="13066" width="9.140625" style="43"/>
    <col min="13067" max="13067" width="11.7109375" style="43" customWidth="1"/>
    <col min="13068" max="13313" width="9.140625" style="43"/>
    <col min="13314" max="13314" width="10.7109375" style="43" customWidth="1"/>
    <col min="13315" max="13315" width="13.85546875" style="43" customWidth="1"/>
    <col min="13316" max="13316" width="14.5703125" style="43" customWidth="1"/>
    <col min="13317" max="13317" width="75.28515625" style="43" customWidth="1"/>
    <col min="13318" max="13318" width="8.42578125" style="43" customWidth="1"/>
    <col min="13319" max="13319" width="19.7109375" style="43" customWidth="1"/>
    <col min="13320" max="13320" width="15.85546875" style="43" customWidth="1"/>
    <col min="13321" max="13321" width="54.140625" style="43" customWidth="1"/>
    <col min="13322" max="13322" width="9.140625" style="43"/>
    <col min="13323" max="13323" width="11.7109375" style="43" customWidth="1"/>
    <col min="13324" max="13569" width="9.140625" style="43"/>
    <col min="13570" max="13570" width="10.7109375" style="43" customWidth="1"/>
    <col min="13571" max="13571" width="13.85546875" style="43" customWidth="1"/>
    <col min="13572" max="13572" width="14.5703125" style="43" customWidth="1"/>
    <col min="13573" max="13573" width="75.28515625" style="43" customWidth="1"/>
    <col min="13574" max="13574" width="8.42578125" style="43" customWidth="1"/>
    <col min="13575" max="13575" width="19.7109375" style="43" customWidth="1"/>
    <col min="13576" max="13576" width="15.85546875" style="43" customWidth="1"/>
    <col min="13577" max="13577" width="54.140625" style="43" customWidth="1"/>
    <col min="13578" max="13578" width="9.140625" style="43"/>
    <col min="13579" max="13579" width="11.7109375" style="43" customWidth="1"/>
    <col min="13580" max="13825" width="9.140625" style="43"/>
    <col min="13826" max="13826" width="10.7109375" style="43" customWidth="1"/>
    <col min="13827" max="13827" width="13.85546875" style="43" customWidth="1"/>
    <col min="13828" max="13828" width="14.5703125" style="43" customWidth="1"/>
    <col min="13829" max="13829" width="75.28515625" style="43" customWidth="1"/>
    <col min="13830" max="13830" width="8.42578125" style="43" customWidth="1"/>
    <col min="13831" max="13831" width="19.7109375" style="43" customWidth="1"/>
    <col min="13832" max="13832" width="15.85546875" style="43" customWidth="1"/>
    <col min="13833" max="13833" width="54.140625" style="43" customWidth="1"/>
    <col min="13834" max="13834" width="9.140625" style="43"/>
    <col min="13835" max="13835" width="11.7109375" style="43" customWidth="1"/>
    <col min="13836" max="14081" width="9.140625" style="43"/>
    <col min="14082" max="14082" width="10.7109375" style="43" customWidth="1"/>
    <col min="14083" max="14083" width="13.85546875" style="43" customWidth="1"/>
    <col min="14084" max="14084" width="14.5703125" style="43" customWidth="1"/>
    <col min="14085" max="14085" width="75.28515625" style="43" customWidth="1"/>
    <col min="14086" max="14086" width="8.42578125" style="43" customWidth="1"/>
    <col min="14087" max="14087" width="19.7109375" style="43" customWidth="1"/>
    <col min="14088" max="14088" width="15.85546875" style="43" customWidth="1"/>
    <col min="14089" max="14089" width="54.140625" style="43" customWidth="1"/>
    <col min="14090" max="14090" width="9.140625" style="43"/>
    <col min="14091" max="14091" width="11.7109375" style="43" customWidth="1"/>
    <col min="14092" max="14337" width="9.140625" style="43"/>
    <col min="14338" max="14338" width="10.7109375" style="43" customWidth="1"/>
    <col min="14339" max="14339" width="13.85546875" style="43" customWidth="1"/>
    <col min="14340" max="14340" width="14.5703125" style="43" customWidth="1"/>
    <col min="14341" max="14341" width="75.28515625" style="43" customWidth="1"/>
    <col min="14342" max="14342" width="8.42578125" style="43" customWidth="1"/>
    <col min="14343" max="14343" width="19.7109375" style="43" customWidth="1"/>
    <col min="14344" max="14344" width="15.85546875" style="43" customWidth="1"/>
    <col min="14345" max="14345" width="54.140625" style="43" customWidth="1"/>
    <col min="14346" max="14346" width="9.140625" style="43"/>
    <col min="14347" max="14347" width="11.7109375" style="43" customWidth="1"/>
    <col min="14348" max="14593" width="9.140625" style="43"/>
    <col min="14594" max="14594" width="10.7109375" style="43" customWidth="1"/>
    <col min="14595" max="14595" width="13.85546875" style="43" customWidth="1"/>
    <col min="14596" max="14596" width="14.5703125" style="43" customWidth="1"/>
    <col min="14597" max="14597" width="75.28515625" style="43" customWidth="1"/>
    <col min="14598" max="14598" width="8.42578125" style="43" customWidth="1"/>
    <col min="14599" max="14599" width="19.7109375" style="43" customWidth="1"/>
    <col min="14600" max="14600" width="15.85546875" style="43" customWidth="1"/>
    <col min="14601" max="14601" width="54.140625" style="43" customWidth="1"/>
    <col min="14602" max="14602" width="9.140625" style="43"/>
    <col min="14603" max="14603" width="11.7109375" style="43" customWidth="1"/>
    <col min="14604" max="14849" width="9.140625" style="43"/>
    <col min="14850" max="14850" width="10.7109375" style="43" customWidth="1"/>
    <col min="14851" max="14851" width="13.85546875" style="43" customWidth="1"/>
    <col min="14852" max="14852" width="14.5703125" style="43" customWidth="1"/>
    <col min="14853" max="14853" width="75.28515625" style="43" customWidth="1"/>
    <col min="14854" max="14854" width="8.42578125" style="43" customWidth="1"/>
    <col min="14855" max="14855" width="19.7109375" style="43" customWidth="1"/>
    <col min="14856" max="14856" width="15.85546875" style="43" customWidth="1"/>
    <col min="14857" max="14857" width="54.140625" style="43" customWidth="1"/>
    <col min="14858" max="14858" width="9.140625" style="43"/>
    <col min="14859" max="14859" width="11.7109375" style="43" customWidth="1"/>
    <col min="14860" max="15105" width="9.140625" style="43"/>
    <col min="15106" max="15106" width="10.7109375" style="43" customWidth="1"/>
    <col min="15107" max="15107" width="13.85546875" style="43" customWidth="1"/>
    <col min="15108" max="15108" width="14.5703125" style="43" customWidth="1"/>
    <col min="15109" max="15109" width="75.28515625" style="43" customWidth="1"/>
    <col min="15110" max="15110" width="8.42578125" style="43" customWidth="1"/>
    <col min="15111" max="15111" width="19.7109375" style="43" customWidth="1"/>
    <col min="15112" max="15112" width="15.85546875" style="43" customWidth="1"/>
    <col min="15113" max="15113" width="54.140625" style="43" customWidth="1"/>
    <col min="15114" max="15114" width="9.140625" style="43"/>
    <col min="15115" max="15115" width="11.7109375" style="43" customWidth="1"/>
    <col min="15116" max="15361" width="9.140625" style="43"/>
    <col min="15362" max="15362" width="10.7109375" style="43" customWidth="1"/>
    <col min="15363" max="15363" width="13.85546875" style="43" customWidth="1"/>
    <col min="15364" max="15364" width="14.5703125" style="43" customWidth="1"/>
    <col min="15365" max="15365" width="75.28515625" style="43" customWidth="1"/>
    <col min="15366" max="15366" width="8.42578125" style="43" customWidth="1"/>
    <col min="15367" max="15367" width="19.7109375" style="43" customWidth="1"/>
    <col min="15368" max="15368" width="15.85546875" style="43" customWidth="1"/>
    <col min="15369" max="15369" width="54.140625" style="43" customWidth="1"/>
    <col min="15370" max="15370" width="9.140625" style="43"/>
    <col min="15371" max="15371" width="11.7109375" style="43" customWidth="1"/>
    <col min="15372" max="15617" width="9.140625" style="43"/>
    <col min="15618" max="15618" width="10.7109375" style="43" customWidth="1"/>
    <col min="15619" max="15619" width="13.85546875" style="43" customWidth="1"/>
    <col min="15620" max="15620" width="14.5703125" style="43" customWidth="1"/>
    <col min="15621" max="15621" width="75.28515625" style="43" customWidth="1"/>
    <col min="15622" max="15622" width="8.42578125" style="43" customWidth="1"/>
    <col min="15623" max="15623" width="19.7109375" style="43" customWidth="1"/>
    <col min="15624" max="15624" width="15.85546875" style="43" customWidth="1"/>
    <col min="15625" max="15625" width="54.140625" style="43" customWidth="1"/>
    <col min="15626" max="15626" width="9.140625" style="43"/>
    <col min="15627" max="15627" width="11.7109375" style="43" customWidth="1"/>
    <col min="15628" max="15873" width="9.140625" style="43"/>
    <col min="15874" max="15874" width="10.7109375" style="43" customWidth="1"/>
    <col min="15875" max="15875" width="13.85546875" style="43" customWidth="1"/>
    <col min="15876" max="15876" width="14.5703125" style="43" customWidth="1"/>
    <col min="15877" max="15877" width="75.28515625" style="43" customWidth="1"/>
    <col min="15878" max="15878" width="8.42578125" style="43" customWidth="1"/>
    <col min="15879" max="15879" width="19.7109375" style="43" customWidth="1"/>
    <col min="15880" max="15880" width="15.85546875" style="43" customWidth="1"/>
    <col min="15881" max="15881" width="54.140625" style="43" customWidth="1"/>
    <col min="15882" max="15882" width="9.140625" style="43"/>
    <col min="15883" max="15883" width="11.7109375" style="43" customWidth="1"/>
    <col min="15884" max="16129" width="9.140625" style="43"/>
    <col min="16130" max="16130" width="10.7109375" style="43" customWidth="1"/>
    <col min="16131" max="16131" width="13.85546875" style="43" customWidth="1"/>
    <col min="16132" max="16132" width="14.5703125" style="43" customWidth="1"/>
    <col min="16133" max="16133" width="75.28515625" style="43" customWidth="1"/>
    <col min="16134" max="16134" width="8.42578125" style="43" customWidth="1"/>
    <col min="16135" max="16135" width="19.7109375" style="43" customWidth="1"/>
    <col min="16136" max="16136" width="15.85546875" style="43" customWidth="1"/>
    <col min="16137" max="16137" width="54.140625" style="43" customWidth="1"/>
    <col min="16138" max="16138" width="9.140625" style="43"/>
    <col min="16139" max="16139" width="11.7109375" style="43" customWidth="1"/>
    <col min="16140" max="16384" width="9.140625" style="43"/>
  </cols>
  <sheetData>
    <row r="1" spans="2:13" ht="15.75" customHeight="1" x14ac:dyDescent="0.25">
      <c r="B1" s="254" t="s">
        <v>53</v>
      </c>
      <c r="C1" s="255"/>
      <c r="D1" s="255"/>
      <c r="E1" s="255"/>
      <c r="F1" s="255"/>
      <c r="G1" s="256"/>
    </row>
    <row r="2" spans="2:13" ht="15.75" customHeight="1" x14ac:dyDescent="0.25">
      <c r="B2" s="257"/>
      <c r="C2" s="258"/>
      <c r="D2" s="258"/>
      <c r="E2" s="258"/>
      <c r="F2" s="258"/>
      <c r="G2" s="259"/>
    </row>
    <row r="3" spans="2:13" x14ac:dyDescent="0.25">
      <c r="B3" s="260"/>
      <c r="C3" s="261"/>
      <c r="D3" s="261"/>
      <c r="E3" s="261"/>
      <c r="F3" s="261"/>
      <c r="G3" s="262"/>
    </row>
    <row r="4" spans="2:13" s="45" customFormat="1" ht="18" x14ac:dyDescent="0.2">
      <c r="B4" s="263" t="s">
        <v>54</v>
      </c>
      <c r="C4" s="264"/>
      <c r="D4" s="264"/>
      <c r="E4" s="264"/>
      <c r="F4" s="264"/>
      <c r="G4" s="265"/>
      <c r="H4" s="44"/>
    </row>
    <row r="5" spans="2:13" s="37" customFormat="1" ht="20.25" customHeight="1" x14ac:dyDescent="0.2">
      <c r="B5" s="266" t="str">
        <f>'PLANILHA ORÇAMENTÁRIA'!A3</f>
        <v>OBRA: CONSTRUÇÃO DE PONTE EM PERFIL DE AÇO-12m</v>
      </c>
      <c r="C5" s="267"/>
      <c r="D5" s="267"/>
      <c r="E5" s="268"/>
      <c r="F5" s="269" t="s">
        <v>55</v>
      </c>
      <c r="G5" s="270"/>
      <c r="H5" s="46"/>
    </row>
    <row r="6" spans="2:13" s="37" customFormat="1" ht="30.75" customHeight="1" x14ac:dyDescent="0.2">
      <c r="B6" s="271" t="s">
        <v>331</v>
      </c>
      <c r="C6" s="272"/>
      <c r="D6" s="272"/>
      <c r="E6" s="273"/>
      <c r="F6" s="274" t="s">
        <v>258</v>
      </c>
      <c r="G6" s="275"/>
      <c r="H6" s="46"/>
    </row>
    <row r="7" spans="2:13" s="31" customFormat="1" ht="33.75" customHeight="1" x14ac:dyDescent="0.2">
      <c r="B7" s="90" t="s">
        <v>0</v>
      </c>
      <c r="C7" s="91" t="s">
        <v>56</v>
      </c>
      <c r="D7" s="92" t="s">
        <v>57</v>
      </c>
      <c r="E7" s="93" t="s">
        <v>58</v>
      </c>
      <c r="F7" s="94" t="s">
        <v>15</v>
      </c>
      <c r="G7" s="95" t="s">
        <v>59</v>
      </c>
      <c r="H7" s="47"/>
    </row>
    <row r="8" spans="2:13" s="31" customFormat="1" ht="12.75" x14ac:dyDescent="0.2">
      <c r="B8" s="48" t="s">
        <v>60</v>
      </c>
      <c r="C8" s="249" t="s">
        <v>18</v>
      </c>
      <c r="D8" s="250"/>
      <c r="E8" s="250"/>
      <c r="F8" s="250"/>
      <c r="G8" s="251"/>
      <c r="H8" s="47"/>
    </row>
    <row r="9" spans="2:13" s="31" customFormat="1" ht="19.5" customHeight="1" x14ac:dyDescent="0.2">
      <c r="B9" s="619" t="s">
        <v>30</v>
      </c>
      <c r="C9" s="620" t="s">
        <v>61</v>
      </c>
      <c r="D9" s="620" t="s">
        <v>67</v>
      </c>
      <c r="E9" s="621" t="s">
        <v>68</v>
      </c>
      <c r="F9" s="650" t="s">
        <v>64</v>
      </c>
      <c r="G9" s="627">
        <v>2</v>
      </c>
      <c r="H9" s="76"/>
    </row>
    <row r="10" spans="2:13" s="31" customFormat="1" ht="22.5" customHeight="1" x14ac:dyDescent="0.2">
      <c r="B10" s="566" t="s">
        <v>75</v>
      </c>
      <c r="C10" s="567"/>
      <c r="D10" s="567"/>
      <c r="E10" s="567"/>
      <c r="F10" s="567"/>
      <c r="G10" s="568"/>
      <c r="H10" s="76"/>
    </row>
    <row r="11" spans="2:13" s="31" customFormat="1" ht="25.5" x14ac:dyDescent="0.2">
      <c r="B11" s="619" t="s">
        <v>22</v>
      </c>
      <c r="C11" s="620" t="s">
        <v>61</v>
      </c>
      <c r="D11" s="620" t="s">
        <v>62</v>
      </c>
      <c r="E11" s="640" t="s">
        <v>63</v>
      </c>
      <c r="F11" s="641" t="s">
        <v>64</v>
      </c>
      <c r="G11" s="627">
        <v>10.5</v>
      </c>
      <c r="H11" s="76"/>
    </row>
    <row r="12" spans="2:13" s="31" customFormat="1" ht="21.75" customHeight="1" x14ac:dyDescent="0.2">
      <c r="B12" s="591" t="s">
        <v>65</v>
      </c>
      <c r="C12" s="592"/>
      <c r="D12" s="592"/>
      <c r="E12" s="592"/>
      <c r="F12" s="592"/>
      <c r="G12" s="593"/>
      <c r="H12" s="76"/>
    </row>
    <row r="13" spans="2:13" s="30" customFormat="1" ht="24" x14ac:dyDescent="0.2">
      <c r="B13" s="643" t="s">
        <v>31</v>
      </c>
      <c r="C13" s="647" t="s">
        <v>61</v>
      </c>
      <c r="D13" s="648" t="s">
        <v>66</v>
      </c>
      <c r="E13" s="646" t="s">
        <v>76</v>
      </c>
      <c r="F13" s="641" t="s">
        <v>64</v>
      </c>
      <c r="G13" s="649">
        <v>1.8</v>
      </c>
      <c r="H13" s="77"/>
      <c r="I13" s="77"/>
      <c r="J13" s="77"/>
      <c r="K13" s="77"/>
      <c r="L13" s="77"/>
      <c r="M13" s="77"/>
    </row>
    <row r="14" spans="2:13" s="31" customFormat="1" ht="18" customHeight="1" x14ac:dyDescent="0.2">
      <c r="B14" s="591" t="s">
        <v>264</v>
      </c>
      <c r="C14" s="592"/>
      <c r="D14" s="592"/>
      <c r="E14" s="592"/>
      <c r="F14" s="592"/>
      <c r="G14" s="593"/>
      <c r="H14" s="76"/>
    </row>
    <row r="15" spans="2:13" s="78" customFormat="1" ht="18" customHeight="1" x14ac:dyDescent="0.2">
      <c r="B15" s="639" t="s">
        <v>102</v>
      </c>
      <c r="C15" s="639" t="s">
        <v>261</v>
      </c>
      <c r="D15" s="645" t="s">
        <v>262</v>
      </c>
      <c r="E15" s="646" t="s">
        <v>263</v>
      </c>
      <c r="F15" s="639" t="s">
        <v>29</v>
      </c>
      <c r="G15" s="642">
        <v>40</v>
      </c>
      <c r="H15" s="79"/>
    </row>
    <row r="16" spans="2:13" s="31" customFormat="1" ht="18" customHeight="1" x14ac:dyDescent="0.2">
      <c r="B16" s="588" t="s">
        <v>91</v>
      </c>
      <c r="C16" s="589"/>
      <c r="D16" s="589"/>
      <c r="E16" s="589"/>
      <c r="F16" s="589"/>
      <c r="G16" s="590"/>
      <c r="H16" s="76"/>
    </row>
    <row r="17" spans="2:8" s="78" customFormat="1" ht="28.5" customHeight="1" x14ac:dyDescent="0.2">
      <c r="B17" s="639" t="s">
        <v>266</v>
      </c>
      <c r="C17" s="639" t="s">
        <v>61</v>
      </c>
      <c r="D17" s="645" t="s">
        <v>265</v>
      </c>
      <c r="E17" s="646" t="s">
        <v>267</v>
      </c>
      <c r="F17" s="639" t="s">
        <v>29</v>
      </c>
      <c r="G17" s="642">
        <v>52.8</v>
      </c>
      <c r="H17" s="79"/>
    </row>
    <row r="18" spans="2:8" s="31" customFormat="1" ht="18" customHeight="1" x14ac:dyDescent="0.2">
      <c r="B18" s="588" t="s">
        <v>268</v>
      </c>
      <c r="C18" s="589"/>
      <c r="D18" s="589"/>
      <c r="E18" s="589"/>
      <c r="F18" s="589"/>
      <c r="G18" s="590"/>
      <c r="H18" s="76"/>
    </row>
    <row r="19" spans="2:8" s="31" customFormat="1" ht="18" customHeight="1" x14ac:dyDescent="0.2">
      <c r="B19" s="80" t="s">
        <v>70</v>
      </c>
      <c r="C19" s="252" t="s">
        <v>98</v>
      </c>
      <c r="D19" s="252"/>
      <c r="E19" s="252"/>
      <c r="F19" s="252"/>
      <c r="G19" s="253"/>
      <c r="H19" s="76"/>
    </row>
    <row r="20" spans="2:8" s="78" customFormat="1" ht="18" customHeight="1" x14ac:dyDescent="0.2">
      <c r="B20" s="639" t="s">
        <v>3</v>
      </c>
      <c r="C20" s="639" t="s">
        <v>74</v>
      </c>
      <c r="D20" s="643">
        <v>10211</v>
      </c>
      <c r="E20" s="644" t="s">
        <v>92</v>
      </c>
      <c r="F20" s="639" t="s">
        <v>71</v>
      </c>
      <c r="G20" s="642">
        <v>12.24</v>
      </c>
      <c r="H20" s="79"/>
    </row>
    <row r="21" spans="2:8" s="31" customFormat="1" ht="18" customHeight="1" x14ac:dyDescent="0.2">
      <c r="B21" s="588" t="s">
        <v>93</v>
      </c>
      <c r="C21" s="589"/>
      <c r="D21" s="589"/>
      <c r="E21" s="589"/>
      <c r="F21" s="589"/>
      <c r="G21" s="590"/>
      <c r="H21" s="76"/>
    </row>
    <row r="22" spans="2:8" s="78" customFormat="1" ht="18" customHeight="1" x14ac:dyDescent="0.2">
      <c r="B22" s="639" t="s">
        <v>72</v>
      </c>
      <c r="C22" s="640" t="s">
        <v>61</v>
      </c>
      <c r="D22" s="612" t="s">
        <v>96</v>
      </c>
      <c r="E22" s="613" t="s">
        <v>97</v>
      </c>
      <c r="F22" s="641" t="s">
        <v>64</v>
      </c>
      <c r="G22" s="642">
        <v>48</v>
      </c>
      <c r="H22" s="79"/>
    </row>
    <row r="23" spans="2:8" s="31" customFormat="1" ht="18" customHeight="1" x14ac:dyDescent="0.2">
      <c r="B23" s="588" t="s">
        <v>133</v>
      </c>
      <c r="C23" s="589"/>
      <c r="D23" s="589"/>
      <c r="E23" s="589"/>
      <c r="F23" s="589"/>
      <c r="G23" s="590"/>
      <c r="H23" s="97"/>
    </row>
    <row r="24" spans="2:8" s="31" customFormat="1" ht="18" customHeight="1" x14ac:dyDescent="0.2">
      <c r="B24" s="80" t="s">
        <v>99</v>
      </c>
      <c r="C24" s="252" t="str">
        <f>'PLANILHA ORÇAMENTÁRIA'!D20</f>
        <v xml:space="preserve">ESTAQUEAMENTO </v>
      </c>
      <c r="D24" s="252"/>
      <c r="E24" s="252"/>
      <c r="F24" s="252"/>
      <c r="G24" s="253"/>
      <c r="H24" s="76"/>
    </row>
    <row r="25" spans="2:8" s="50" customFormat="1" ht="51" x14ac:dyDescent="0.2">
      <c r="B25" s="612" t="s">
        <v>4</v>
      </c>
      <c r="C25" s="635" t="s">
        <v>61</v>
      </c>
      <c r="D25" s="635" t="s">
        <v>69</v>
      </c>
      <c r="E25" s="636" t="s">
        <v>77</v>
      </c>
      <c r="F25" s="637" t="s">
        <v>64</v>
      </c>
      <c r="G25" s="638">
        <v>160</v>
      </c>
      <c r="H25" s="49"/>
    </row>
    <row r="26" spans="2:8" s="50" customFormat="1" ht="20.25" customHeight="1" x14ac:dyDescent="0.2">
      <c r="B26" s="585" t="s">
        <v>132</v>
      </c>
      <c r="C26" s="586"/>
      <c r="D26" s="586"/>
      <c r="E26" s="586"/>
      <c r="F26" s="586"/>
      <c r="G26" s="587"/>
      <c r="H26" s="49"/>
    </row>
    <row r="27" spans="2:8" s="50" customFormat="1" ht="20.25" customHeight="1" x14ac:dyDescent="0.2">
      <c r="B27" s="85" t="s">
        <v>100</v>
      </c>
      <c r="C27" s="247" t="s">
        <v>24</v>
      </c>
      <c r="D27" s="247"/>
      <c r="E27" s="247"/>
      <c r="F27" s="247"/>
      <c r="G27" s="248"/>
      <c r="H27" s="49"/>
    </row>
    <row r="28" spans="2:8" s="31" customFormat="1" ht="51" x14ac:dyDescent="0.2">
      <c r="B28" s="619" t="s">
        <v>103</v>
      </c>
      <c r="C28" s="620" t="s">
        <v>61</v>
      </c>
      <c r="D28" s="634">
        <v>89885</v>
      </c>
      <c r="E28" s="621" t="s">
        <v>78</v>
      </c>
      <c r="F28" s="633" t="s">
        <v>71</v>
      </c>
      <c r="G28" s="627">
        <v>279</v>
      </c>
      <c r="H28" s="97"/>
    </row>
    <row r="29" spans="2:8" s="31" customFormat="1" ht="23.25" customHeight="1" x14ac:dyDescent="0.2">
      <c r="B29" s="581" t="s">
        <v>114</v>
      </c>
      <c r="C29" s="582"/>
      <c r="D29" s="582"/>
      <c r="E29" s="582"/>
      <c r="F29" s="582"/>
      <c r="G29" s="583"/>
      <c r="H29" s="584"/>
    </row>
    <row r="30" spans="2:8" s="78" customFormat="1" ht="21.75" customHeight="1" x14ac:dyDescent="0.2">
      <c r="B30" s="619" t="s">
        <v>28</v>
      </c>
      <c r="C30" s="620" t="s">
        <v>61</v>
      </c>
      <c r="D30" s="632">
        <v>96995</v>
      </c>
      <c r="E30" s="613" t="s">
        <v>73</v>
      </c>
      <c r="F30" s="633" t="s">
        <v>71</v>
      </c>
      <c r="G30" s="627">
        <v>229.82</v>
      </c>
      <c r="H30" s="79"/>
    </row>
    <row r="31" spans="2:8" s="31" customFormat="1" ht="26.25" customHeight="1" x14ac:dyDescent="0.2">
      <c r="B31" s="579" t="s">
        <v>269</v>
      </c>
      <c r="C31" s="562"/>
      <c r="D31" s="562"/>
      <c r="E31" s="562"/>
      <c r="F31" s="562"/>
      <c r="G31" s="563"/>
      <c r="H31" s="580"/>
    </row>
    <row r="32" spans="2:8" s="50" customFormat="1" ht="20.25" customHeight="1" x14ac:dyDescent="0.2">
      <c r="B32" s="85" t="s">
        <v>101</v>
      </c>
      <c r="C32" s="247" t="s">
        <v>25</v>
      </c>
      <c r="D32" s="247"/>
      <c r="E32" s="247"/>
      <c r="F32" s="247"/>
      <c r="G32" s="248"/>
      <c r="H32" s="96"/>
    </row>
    <row r="33" spans="2:10" s="78" customFormat="1" ht="26.25" customHeight="1" x14ac:dyDescent="0.2">
      <c r="B33" s="628" t="s">
        <v>5</v>
      </c>
      <c r="C33" s="624" t="s">
        <v>61</v>
      </c>
      <c r="D33" s="630" t="s">
        <v>79</v>
      </c>
      <c r="E33" s="613" t="s">
        <v>128</v>
      </c>
      <c r="F33" s="628" t="s">
        <v>64</v>
      </c>
      <c r="G33" s="631" t="s">
        <v>131</v>
      </c>
      <c r="H33" s="79"/>
    </row>
    <row r="34" spans="2:10" s="31" customFormat="1" ht="26.25" customHeight="1" x14ac:dyDescent="0.2">
      <c r="B34" s="576" t="s">
        <v>125</v>
      </c>
      <c r="C34" s="562"/>
      <c r="D34" s="562"/>
      <c r="E34" s="562"/>
      <c r="F34" s="562"/>
      <c r="G34" s="577"/>
      <c r="H34" s="578"/>
    </row>
    <row r="35" spans="2:10" s="31" customFormat="1" ht="26.25" customHeight="1" x14ac:dyDescent="0.2">
      <c r="B35" s="576" t="s">
        <v>126</v>
      </c>
      <c r="C35" s="562"/>
      <c r="D35" s="562"/>
      <c r="E35" s="562"/>
      <c r="F35" s="562"/>
      <c r="G35" s="577"/>
      <c r="H35" s="76"/>
    </row>
    <row r="36" spans="2:10" s="31" customFormat="1" ht="26.25" customHeight="1" x14ac:dyDescent="0.2">
      <c r="B36" s="576" t="s">
        <v>115</v>
      </c>
      <c r="C36" s="562"/>
      <c r="D36" s="562"/>
      <c r="E36" s="562"/>
      <c r="F36" s="562"/>
      <c r="G36" s="577"/>
      <c r="H36" s="76"/>
    </row>
    <row r="37" spans="2:10" s="31" customFormat="1" ht="26.25" customHeight="1" x14ac:dyDescent="0.2">
      <c r="B37" s="628" t="s">
        <v>37</v>
      </c>
      <c r="C37" s="629" t="s">
        <v>61</v>
      </c>
      <c r="D37" s="612">
        <v>92536</v>
      </c>
      <c r="E37" s="613" t="s">
        <v>129</v>
      </c>
      <c r="F37" s="628" t="s">
        <v>64</v>
      </c>
      <c r="G37" s="628" t="s">
        <v>130</v>
      </c>
      <c r="H37" s="76"/>
    </row>
    <row r="38" spans="2:10" s="31" customFormat="1" ht="26.25" customHeight="1" x14ac:dyDescent="0.2">
      <c r="B38" s="576" t="s">
        <v>127</v>
      </c>
      <c r="C38" s="562"/>
      <c r="D38" s="562"/>
      <c r="E38" s="562"/>
      <c r="F38" s="562"/>
      <c r="G38" s="577"/>
      <c r="H38" s="76"/>
    </row>
    <row r="39" spans="2:10" s="78" customFormat="1" ht="26.25" customHeight="1" x14ac:dyDescent="0.2">
      <c r="B39" s="628" t="s">
        <v>104</v>
      </c>
      <c r="C39" s="629" t="s">
        <v>61</v>
      </c>
      <c r="D39" s="629" t="s">
        <v>80</v>
      </c>
      <c r="E39" s="629" t="s">
        <v>81</v>
      </c>
      <c r="F39" s="629" t="s">
        <v>71</v>
      </c>
      <c r="G39" s="628" t="s">
        <v>122</v>
      </c>
      <c r="H39" s="79"/>
    </row>
    <row r="40" spans="2:10" s="31" customFormat="1" ht="26.25" customHeight="1" x14ac:dyDescent="0.2">
      <c r="B40" s="576" t="s">
        <v>120</v>
      </c>
      <c r="C40" s="562"/>
      <c r="D40" s="562"/>
      <c r="E40" s="562"/>
      <c r="F40" s="562"/>
      <c r="G40" s="577"/>
      <c r="H40" s="76"/>
    </row>
    <row r="41" spans="2:10" s="31" customFormat="1" ht="26.25" customHeight="1" x14ac:dyDescent="0.2">
      <c r="B41" s="576" t="s">
        <v>121</v>
      </c>
      <c r="C41" s="562"/>
      <c r="D41" s="562"/>
      <c r="E41" s="562"/>
      <c r="F41" s="562"/>
      <c r="G41" s="577"/>
      <c r="H41" s="76"/>
    </row>
    <row r="42" spans="2:10" s="81" customFormat="1" ht="38.25" x14ac:dyDescent="0.2">
      <c r="B42" s="619" t="s">
        <v>104</v>
      </c>
      <c r="C42" s="620" t="s">
        <v>61</v>
      </c>
      <c r="D42" s="620" t="s">
        <v>123</v>
      </c>
      <c r="E42" s="621" t="s">
        <v>124</v>
      </c>
      <c r="F42" s="614" t="s">
        <v>71</v>
      </c>
      <c r="G42" s="627">
        <v>48.47</v>
      </c>
      <c r="H42" s="47"/>
      <c r="I42" s="82"/>
      <c r="J42" s="82"/>
    </row>
    <row r="43" spans="2:10" s="565" customFormat="1" ht="12.75" x14ac:dyDescent="0.2">
      <c r="B43" s="569" t="s">
        <v>119</v>
      </c>
      <c r="C43" s="570"/>
      <c r="D43" s="570"/>
      <c r="E43" s="570"/>
      <c r="F43" s="570"/>
      <c r="G43" s="571"/>
      <c r="H43" s="564"/>
      <c r="I43" s="572"/>
      <c r="J43" s="572"/>
    </row>
    <row r="44" spans="2:10" s="565" customFormat="1" ht="12.75" x14ac:dyDescent="0.2">
      <c r="B44" s="569" t="s">
        <v>117</v>
      </c>
      <c r="C44" s="570"/>
      <c r="D44" s="570"/>
      <c r="E44" s="570"/>
      <c r="F44" s="570"/>
      <c r="G44" s="571"/>
      <c r="H44" s="564"/>
      <c r="I44" s="572"/>
      <c r="J44" s="572"/>
    </row>
    <row r="45" spans="2:10" s="81" customFormat="1" ht="40.5" customHeight="1" x14ac:dyDescent="0.2">
      <c r="B45" s="619" t="s">
        <v>105</v>
      </c>
      <c r="C45" s="620" t="s">
        <v>74</v>
      </c>
      <c r="D45" s="620" t="s">
        <v>134</v>
      </c>
      <c r="E45" s="621" t="s">
        <v>135</v>
      </c>
      <c r="F45" s="614" t="s">
        <v>71</v>
      </c>
      <c r="G45" s="622" t="s">
        <v>136</v>
      </c>
      <c r="H45" s="47"/>
      <c r="I45" s="82"/>
      <c r="J45" s="82"/>
    </row>
    <row r="46" spans="2:10" s="565" customFormat="1" ht="12.75" x14ac:dyDescent="0.2">
      <c r="B46" s="569" t="s">
        <v>116</v>
      </c>
      <c r="C46" s="570"/>
      <c r="D46" s="570"/>
      <c r="E46" s="570"/>
      <c r="F46" s="570"/>
      <c r="G46" s="571"/>
      <c r="H46" s="564"/>
      <c r="I46" s="572"/>
      <c r="J46" s="572"/>
    </row>
    <row r="47" spans="2:10" s="565" customFormat="1" ht="17.25" customHeight="1" x14ac:dyDescent="0.2">
      <c r="B47" s="573" t="s">
        <v>118</v>
      </c>
      <c r="C47" s="574"/>
      <c r="D47" s="574"/>
      <c r="E47" s="574"/>
      <c r="F47" s="574"/>
      <c r="G47" s="575"/>
      <c r="H47" s="564"/>
      <c r="I47" s="82"/>
      <c r="J47" s="82"/>
    </row>
    <row r="48" spans="2:10" s="81" customFormat="1" ht="25.5" x14ac:dyDescent="0.2">
      <c r="B48" s="619" t="s">
        <v>106</v>
      </c>
      <c r="C48" s="620" t="s">
        <v>74</v>
      </c>
      <c r="D48" s="620" t="s">
        <v>82</v>
      </c>
      <c r="E48" s="621" t="s">
        <v>83</v>
      </c>
      <c r="F48" s="614" t="s">
        <v>34</v>
      </c>
      <c r="G48" s="622" t="s">
        <v>85</v>
      </c>
      <c r="H48" s="47"/>
      <c r="I48" s="82"/>
      <c r="J48" s="82"/>
    </row>
    <row r="49" spans="2:10" s="565" customFormat="1" ht="17.25" customHeight="1" x14ac:dyDescent="0.2">
      <c r="B49" s="569" t="s">
        <v>84</v>
      </c>
      <c r="C49" s="570"/>
      <c r="D49" s="570"/>
      <c r="E49" s="570"/>
      <c r="F49" s="570"/>
      <c r="G49" s="571"/>
      <c r="H49" s="564"/>
      <c r="I49" s="82"/>
      <c r="J49" s="82"/>
    </row>
    <row r="50" spans="2:10" s="81" customFormat="1" ht="31.5" customHeight="1" x14ac:dyDescent="0.2">
      <c r="B50" s="623" t="s">
        <v>107</v>
      </c>
      <c r="C50" s="624" t="s">
        <v>61</v>
      </c>
      <c r="D50" s="624" t="s">
        <v>86</v>
      </c>
      <c r="E50" s="621" t="s">
        <v>87</v>
      </c>
      <c r="F50" s="625" t="s">
        <v>34</v>
      </c>
      <c r="G50" s="626">
        <v>981.03</v>
      </c>
      <c r="H50" s="47"/>
      <c r="I50" s="82"/>
      <c r="J50" s="82"/>
    </row>
    <row r="51" spans="2:10" s="565" customFormat="1" ht="18.75" customHeight="1" x14ac:dyDescent="0.2">
      <c r="B51" s="569" t="s">
        <v>137</v>
      </c>
      <c r="C51" s="570"/>
      <c r="D51" s="570"/>
      <c r="E51" s="570"/>
      <c r="F51" s="570"/>
      <c r="G51" s="571"/>
      <c r="H51" s="564"/>
      <c r="I51" s="82"/>
      <c r="J51" s="82"/>
    </row>
    <row r="52" spans="2:10" s="81" customFormat="1" ht="25.5" x14ac:dyDescent="0.2">
      <c r="B52" s="619" t="s">
        <v>108</v>
      </c>
      <c r="C52" s="620" t="s">
        <v>74</v>
      </c>
      <c r="D52" s="620" t="s">
        <v>88</v>
      </c>
      <c r="E52" s="621" t="s">
        <v>89</v>
      </c>
      <c r="F52" s="614" t="s">
        <v>34</v>
      </c>
      <c r="G52" s="622" t="s">
        <v>139</v>
      </c>
      <c r="H52" s="47"/>
      <c r="I52" s="82"/>
      <c r="J52" s="82"/>
    </row>
    <row r="53" spans="2:10" s="565" customFormat="1" ht="28.5" customHeight="1" x14ac:dyDescent="0.2">
      <c r="B53" s="561" t="s">
        <v>138</v>
      </c>
      <c r="C53" s="562"/>
      <c r="D53" s="562"/>
      <c r="E53" s="562"/>
      <c r="F53" s="562"/>
      <c r="G53" s="563"/>
      <c r="H53" s="564"/>
      <c r="I53" s="82"/>
      <c r="J53" s="82"/>
    </row>
    <row r="54" spans="2:10" s="565" customFormat="1" ht="27.75" customHeight="1" x14ac:dyDescent="0.2">
      <c r="B54" s="566" t="s">
        <v>90</v>
      </c>
      <c r="C54" s="567"/>
      <c r="D54" s="567"/>
      <c r="E54" s="567"/>
      <c r="F54" s="567"/>
      <c r="G54" s="568"/>
      <c r="H54" s="564"/>
      <c r="I54" s="82"/>
      <c r="J54" s="82"/>
    </row>
    <row r="55" spans="2:10" s="50" customFormat="1" ht="20.25" customHeight="1" x14ac:dyDescent="0.2">
      <c r="B55" s="85" t="s">
        <v>110</v>
      </c>
      <c r="C55" s="247" t="s">
        <v>109</v>
      </c>
      <c r="D55" s="247"/>
      <c r="E55" s="247"/>
      <c r="F55" s="247"/>
      <c r="G55" s="248"/>
      <c r="H55" s="98"/>
    </row>
    <row r="56" spans="2:10" s="83" customFormat="1" x14ac:dyDescent="0.25">
      <c r="B56" s="611" t="s">
        <v>9</v>
      </c>
      <c r="C56" s="611" t="s">
        <v>61</v>
      </c>
      <c r="D56" s="612" t="s">
        <v>33</v>
      </c>
      <c r="E56" s="613" t="s">
        <v>48</v>
      </c>
      <c r="F56" s="614" t="s">
        <v>34</v>
      </c>
      <c r="G56" s="615">
        <v>4176</v>
      </c>
      <c r="H56" s="84"/>
    </row>
    <row r="57" spans="2:10" s="54" customFormat="1" x14ac:dyDescent="0.25">
      <c r="B57" s="557" t="s">
        <v>94</v>
      </c>
      <c r="C57" s="558"/>
      <c r="D57" s="558"/>
      <c r="E57" s="558"/>
      <c r="F57" s="558"/>
      <c r="G57" s="559"/>
      <c r="H57" s="560"/>
    </row>
    <row r="58" spans="2:10" s="83" customFormat="1" ht="24" x14ac:dyDescent="0.25">
      <c r="B58" s="611" t="s">
        <v>111</v>
      </c>
      <c r="C58" s="611" t="s">
        <v>61</v>
      </c>
      <c r="D58" s="612" t="s">
        <v>36</v>
      </c>
      <c r="E58" s="613" t="s">
        <v>49</v>
      </c>
      <c r="F58" s="614" t="s">
        <v>34</v>
      </c>
      <c r="G58" s="615">
        <v>418.08</v>
      </c>
      <c r="H58" s="84"/>
    </row>
    <row r="59" spans="2:10" s="54" customFormat="1" x14ac:dyDescent="0.25">
      <c r="B59" s="557" t="s">
        <v>95</v>
      </c>
      <c r="C59" s="558"/>
      <c r="D59" s="558"/>
      <c r="E59" s="558"/>
      <c r="F59" s="558"/>
      <c r="G59" s="559"/>
      <c r="H59" s="560"/>
    </row>
    <row r="60" spans="2:10" s="50" customFormat="1" ht="20.25" customHeight="1" x14ac:dyDescent="0.2">
      <c r="B60" s="85" t="s">
        <v>112</v>
      </c>
      <c r="C60" s="247" t="s">
        <v>254</v>
      </c>
      <c r="D60" s="247"/>
      <c r="E60" s="247"/>
      <c r="F60" s="247"/>
      <c r="G60" s="248"/>
      <c r="H60" s="49"/>
    </row>
    <row r="61" spans="2:10" s="83" customFormat="1" x14ac:dyDescent="0.25">
      <c r="B61" s="611" t="s">
        <v>10</v>
      </c>
      <c r="C61" s="611" t="s">
        <v>61</v>
      </c>
      <c r="D61" s="612" t="s">
        <v>33</v>
      </c>
      <c r="E61" s="613" t="s">
        <v>48</v>
      </c>
      <c r="F61" s="614" t="s">
        <v>325</v>
      </c>
      <c r="G61" s="615">
        <v>33.6</v>
      </c>
    </row>
    <row r="62" spans="2:10" s="54" customFormat="1" x14ac:dyDescent="0.25">
      <c r="B62" s="557" t="s">
        <v>326</v>
      </c>
      <c r="C62" s="558"/>
      <c r="D62" s="558"/>
      <c r="E62" s="558"/>
      <c r="F62" s="558"/>
      <c r="G62" s="559"/>
      <c r="H62" s="560"/>
    </row>
    <row r="63" spans="2:10" s="83" customFormat="1" x14ac:dyDescent="0.25">
      <c r="B63" s="611" t="s">
        <v>270</v>
      </c>
      <c r="C63" s="611" t="s">
        <v>61</v>
      </c>
      <c r="D63" s="617">
        <v>84862</v>
      </c>
      <c r="E63" s="618" t="s">
        <v>255</v>
      </c>
      <c r="F63" s="614" t="s">
        <v>29</v>
      </c>
      <c r="G63" s="615">
        <v>24</v>
      </c>
      <c r="H63" s="84"/>
    </row>
    <row r="64" spans="2:10" s="54" customFormat="1" x14ac:dyDescent="0.25">
      <c r="B64" s="557" t="s">
        <v>256</v>
      </c>
      <c r="C64" s="558"/>
      <c r="D64" s="558"/>
      <c r="E64" s="558"/>
      <c r="F64" s="558"/>
      <c r="G64" s="559"/>
      <c r="H64" s="84"/>
    </row>
    <row r="65" spans="1:9" s="50" customFormat="1" ht="20.25" customHeight="1" x14ac:dyDescent="0.2">
      <c r="B65" s="85" t="s">
        <v>113</v>
      </c>
      <c r="C65" s="247" t="s">
        <v>259</v>
      </c>
      <c r="D65" s="247"/>
      <c r="E65" s="247"/>
      <c r="F65" s="247"/>
      <c r="G65" s="248"/>
      <c r="H65" s="49"/>
    </row>
    <row r="66" spans="1:9" s="83" customFormat="1" x14ac:dyDescent="0.25">
      <c r="B66" s="611" t="s">
        <v>44</v>
      </c>
      <c r="C66" s="611" t="s">
        <v>61</v>
      </c>
      <c r="D66" s="612" t="s">
        <v>41</v>
      </c>
      <c r="E66" s="616" t="s">
        <v>43</v>
      </c>
      <c r="F66" s="614" t="s">
        <v>34</v>
      </c>
      <c r="G66" s="615">
        <v>74.209999999999994</v>
      </c>
      <c r="H66" s="84"/>
    </row>
    <row r="67" spans="1:9" s="54" customFormat="1" x14ac:dyDescent="0.25">
      <c r="B67" s="557" t="s">
        <v>329</v>
      </c>
      <c r="C67" s="558"/>
      <c r="D67" s="558"/>
      <c r="E67" s="558"/>
      <c r="F67" s="558"/>
      <c r="G67" s="559"/>
      <c r="H67" s="560"/>
    </row>
    <row r="68" spans="1:9" s="54" customFormat="1" x14ac:dyDescent="0.25">
      <c r="B68" s="557" t="s">
        <v>328</v>
      </c>
      <c r="C68" s="558"/>
      <c r="D68" s="558"/>
      <c r="E68" s="558"/>
      <c r="F68" s="558"/>
      <c r="G68" s="559"/>
      <c r="H68" s="560"/>
    </row>
    <row r="69" spans="1:9" s="83" customFormat="1" x14ac:dyDescent="0.25">
      <c r="B69" s="611" t="s">
        <v>45</v>
      </c>
      <c r="C69" s="611" t="s">
        <v>61</v>
      </c>
      <c r="D69" s="612" t="s">
        <v>40</v>
      </c>
      <c r="E69" s="613" t="s">
        <v>39</v>
      </c>
      <c r="F69" s="614" t="s">
        <v>29</v>
      </c>
      <c r="G69" s="615">
        <v>74.209999999999994</v>
      </c>
      <c r="H69" s="84"/>
    </row>
    <row r="70" spans="1:9" s="54" customFormat="1" x14ac:dyDescent="0.25">
      <c r="B70" s="557" t="s">
        <v>260</v>
      </c>
      <c r="C70" s="558"/>
      <c r="D70" s="558"/>
      <c r="E70" s="558"/>
      <c r="F70" s="558"/>
      <c r="G70" s="559"/>
      <c r="H70" s="560"/>
    </row>
    <row r="71" spans="1:9" s="54" customFormat="1" x14ac:dyDescent="0.25">
      <c r="B71" s="557" t="s">
        <v>328</v>
      </c>
      <c r="C71" s="558"/>
      <c r="D71" s="558"/>
      <c r="E71" s="558"/>
      <c r="F71" s="558"/>
      <c r="G71" s="559"/>
      <c r="H71" s="560"/>
    </row>
    <row r="72" spans="1:9" s="54" customFormat="1" x14ac:dyDescent="0.25">
      <c r="B72" s="51"/>
      <c r="C72" s="51"/>
      <c r="D72" s="51"/>
      <c r="E72" s="52"/>
      <c r="F72" s="53"/>
      <c r="G72" s="53"/>
      <c r="H72" s="55"/>
    </row>
    <row r="73" spans="1:9" customFormat="1" ht="12.75" x14ac:dyDescent="0.2">
      <c r="A73" s="2"/>
      <c r="B73" s="2"/>
      <c r="C73" s="2"/>
      <c r="D73" s="2"/>
      <c r="E73" s="233"/>
      <c r="F73" s="28"/>
      <c r="G73" s="2"/>
      <c r="H73" s="2"/>
      <c r="I73" s="2"/>
    </row>
    <row r="74" spans="1:9" customFormat="1" ht="15.75" customHeight="1" x14ac:dyDescent="0.2">
      <c r="A74" s="37"/>
      <c r="B74" s="37"/>
      <c r="C74" s="38"/>
      <c r="D74" s="37"/>
      <c r="E74" s="554" t="s">
        <v>330</v>
      </c>
      <c r="F74" s="554"/>
      <c r="G74" s="554"/>
      <c r="H74" s="554"/>
    </row>
    <row r="75" spans="1:9" customFormat="1" ht="15.75" customHeight="1" x14ac:dyDescent="0.2">
      <c r="A75" s="2"/>
      <c r="B75" s="2"/>
      <c r="C75" s="556" t="s">
        <v>242</v>
      </c>
      <c r="D75" s="556"/>
      <c r="E75" s="233"/>
      <c r="F75" s="23"/>
    </row>
    <row r="76" spans="1:9" customFormat="1" ht="15.75" customHeight="1" x14ac:dyDescent="0.2">
      <c r="A76" s="2"/>
      <c r="B76" s="2"/>
      <c r="C76" s="556" t="s">
        <v>243</v>
      </c>
      <c r="D76" s="556"/>
      <c r="E76" s="233"/>
      <c r="F76" s="18"/>
    </row>
    <row r="77" spans="1:9" customFormat="1" ht="15.75" customHeight="1" x14ac:dyDescent="0.2">
      <c r="A77" s="2"/>
      <c r="B77" s="2"/>
      <c r="C77" s="556" t="s">
        <v>244</v>
      </c>
      <c r="D77" s="556"/>
      <c r="E77" s="233"/>
      <c r="F77" s="18"/>
    </row>
    <row r="78" spans="1:9" s="54" customFormat="1" x14ac:dyDescent="0.25">
      <c r="B78" s="51"/>
      <c r="C78" s="51"/>
      <c r="D78" s="51"/>
      <c r="E78" s="52"/>
      <c r="F78" s="53"/>
      <c r="G78" s="53"/>
      <c r="H78" s="55"/>
    </row>
    <row r="79" spans="1:9" s="54" customFormat="1" x14ac:dyDescent="0.25">
      <c r="B79" s="51"/>
      <c r="C79" s="51"/>
      <c r="D79" s="51"/>
      <c r="E79" s="52"/>
      <c r="F79" s="53"/>
      <c r="G79" s="53"/>
      <c r="H79" s="55"/>
    </row>
    <row r="80" spans="1:9" s="54" customFormat="1" x14ac:dyDescent="0.25">
      <c r="B80" s="51"/>
      <c r="C80" s="51"/>
      <c r="D80" s="51"/>
      <c r="E80" s="52"/>
      <c r="F80" s="53"/>
      <c r="G80" s="53"/>
      <c r="H80" s="55"/>
    </row>
    <row r="81" spans="2:8" s="54" customFormat="1" x14ac:dyDescent="0.25">
      <c r="B81" s="51"/>
      <c r="C81" s="51"/>
      <c r="D81" s="51"/>
      <c r="E81" s="52"/>
      <c r="F81" s="53"/>
      <c r="G81" s="53"/>
      <c r="H81" s="55"/>
    </row>
    <row r="82" spans="2:8" s="54" customFormat="1" x14ac:dyDescent="0.25">
      <c r="B82" s="51"/>
      <c r="C82" s="51"/>
      <c r="D82" s="51"/>
      <c r="E82" s="52"/>
      <c r="F82" s="53"/>
      <c r="G82" s="53"/>
      <c r="H82" s="55"/>
    </row>
    <row r="83" spans="2:8" s="54" customFormat="1" x14ac:dyDescent="0.25">
      <c r="B83" s="51"/>
      <c r="C83" s="51"/>
      <c r="D83" s="51"/>
      <c r="E83" s="52"/>
      <c r="F83" s="53"/>
      <c r="G83" s="53"/>
      <c r="H83" s="55"/>
    </row>
    <row r="84" spans="2:8" s="54" customFormat="1" x14ac:dyDescent="0.25">
      <c r="B84" s="51"/>
      <c r="C84" s="51"/>
      <c r="D84" s="51"/>
      <c r="E84" s="52"/>
      <c r="F84" s="53"/>
      <c r="G84" s="53"/>
      <c r="H84" s="55"/>
    </row>
    <row r="85" spans="2:8" s="54" customFormat="1" x14ac:dyDescent="0.25">
      <c r="B85" s="51"/>
      <c r="C85" s="51"/>
      <c r="D85" s="51"/>
      <c r="E85" s="52"/>
      <c r="F85" s="53"/>
      <c r="G85" s="53"/>
      <c r="H85" s="55"/>
    </row>
    <row r="86" spans="2:8" s="54" customFormat="1" x14ac:dyDescent="0.25">
      <c r="B86" s="51"/>
      <c r="C86" s="51"/>
      <c r="D86" s="51"/>
      <c r="E86" s="56"/>
      <c r="F86" s="57"/>
      <c r="G86" s="57"/>
      <c r="H86" s="58"/>
    </row>
    <row r="87" spans="2:8" s="54" customFormat="1" x14ac:dyDescent="0.25">
      <c r="B87" s="51"/>
      <c r="C87" s="51"/>
      <c r="D87" s="51"/>
      <c r="E87" s="56"/>
      <c r="F87" s="57"/>
      <c r="G87" s="57"/>
      <c r="H87" s="58"/>
    </row>
    <row r="88" spans="2:8" s="54" customFormat="1" x14ac:dyDescent="0.25">
      <c r="B88" s="51"/>
      <c r="C88" s="51"/>
      <c r="D88" s="51"/>
      <c r="E88" s="56"/>
      <c r="F88" s="57"/>
      <c r="G88" s="57"/>
      <c r="H88" s="58"/>
    </row>
    <row r="89" spans="2:8" s="60" customFormat="1" x14ac:dyDescent="0.25">
      <c r="B89" s="59"/>
      <c r="C89" s="59"/>
      <c r="D89" s="59"/>
      <c r="E89" s="56"/>
      <c r="F89" s="57"/>
      <c r="G89" s="57"/>
      <c r="H89" s="58"/>
    </row>
    <row r="90" spans="2:8" s="60" customFormat="1" x14ac:dyDescent="0.25">
      <c r="B90" s="59"/>
      <c r="C90" s="59"/>
      <c r="D90" s="59"/>
      <c r="E90" s="56"/>
      <c r="F90" s="57"/>
      <c r="G90" s="57"/>
      <c r="H90" s="58"/>
    </row>
    <row r="618" spans="2:8" x14ac:dyDescent="0.25">
      <c r="B618" s="43"/>
      <c r="C618" s="43"/>
      <c r="D618" s="43"/>
      <c r="E618" s="64"/>
      <c r="F618" s="43"/>
      <c r="G618" s="43"/>
      <c r="H618" s="42">
        <f ca="1">H618:I633</f>
        <v>0</v>
      </c>
    </row>
  </sheetData>
  <mergeCells count="50">
    <mergeCell ref="B71:G71"/>
    <mergeCell ref="C75:D75"/>
    <mergeCell ref="C76:D76"/>
    <mergeCell ref="C77:D77"/>
    <mergeCell ref="E74:H74"/>
    <mergeCell ref="B59:G59"/>
    <mergeCell ref="B57:G57"/>
    <mergeCell ref="B47:G47"/>
    <mergeCell ref="B51:G51"/>
    <mergeCell ref="B53:G53"/>
    <mergeCell ref="C55:G55"/>
    <mergeCell ref="B35:G35"/>
    <mergeCell ref="C32:G32"/>
    <mergeCell ref="B41:G41"/>
    <mergeCell ref="B38:G38"/>
    <mergeCell ref="B54:G54"/>
    <mergeCell ref="B36:G36"/>
    <mergeCell ref="B40:G40"/>
    <mergeCell ref="B49:G49"/>
    <mergeCell ref="B43:G43"/>
    <mergeCell ref="B44:G44"/>
    <mergeCell ref="B46:G46"/>
    <mergeCell ref="B1:G3"/>
    <mergeCell ref="B4:G4"/>
    <mergeCell ref="B5:E5"/>
    <mergeCell ref="F5:G5"/>
    <mergeCell ref="B6:E6"/>
    <mergeCell ref="F6:G6"/>
    <mergeCell ref="C27:G27"/>
    <mergeCell ref="B29:G29"/>
    <mergeCell ref="B31:G31"/>
    <mergeCell ref="B34:G34"/>
    <mergeCell ref="C8:G8"/>
    <mergeCell ref="B12:G12"/>
    <mergeCell ref="B14:G14"/>
    <mergeCell ref="B10:G10"/>
    <mergeCell ref="B26:G26"/>
    <mergeCell ref="B16:G16"/>
    <mergeCell ref="B21:G21"/>
    <mergeCell ref="B23:G23"/>
    <mergeCell ref="C19:G19"/>
    <mergeCell ref="C24:G24"/>
    <mergeCell ref="B18:G18"/>
    <mergeCell ref="B64:G64"/>
    <mergeCell ref="C65:G65"/>
    <mergeCell ref="B67:G67"/>
    <mergeCell ref="B70:G70"/>
    <mergeCell ref="C60:G60"/>
    <mergeCell ref="B62:G62"/>
    <mergeCell ref="B68:G68"/>
  </mergeCells>
  <pageMargins left="0.511811024" right="0.511811024" top="0.78740157499999996" bottom="0.78740157499999996" header="0.31496062000000002" footer="0.31496062000000002"/>
  <pageSetup paperSize="9" scale="59"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1"/>
  <sheetViews>
    <sheetView zoomScale="120" zoomScaleNormal="120" workbookViewId="0">
      <selection sqref="A1:V42"/>
    </sheetView>
  </sheetViews>
  <sheetFormatPr defaultRowHeight="12.75" x14ac:dyDescent="0.2"/>
  <cols>
    <col min="1" max="1" width="25.28515625" style="99" customWidth="1"/>
    <col min="2" max="2" width="6.85546875" style="99" customWidth="1"/>
    <col min="3" max="4" width="2.85546875" style="99" customWidth="1"/>
    <col min="5" max="5" width="5" style="99" customWidth="1"/>
    <col min="6" max="6" width="1" style="99" customWidth="1"/>
    <col min="7" max="7" width="0.42578125" style="99" customWidth="1"/>
    <col min="8" max="8" width="6.85546875" style="99" customWidth="1"/>
    <col min="9" max="10" width="2.85546875" style="99" customWidth="1"/>
    <col min="11" max="11" width="1.85546875" style="99" customWidth="1"/>
    <col min="12" max="12" width="2.85546875" style="99" customWidth="1"/>
    <col min="13" max="13" width="1" style="99" customWidth="1"/>
    <col min="14" max="14" width="2.85546875" style="99" customWidth="1"/>
    <col min="15" max="15" width="1" style="99" customWidth="1"/>
    <col min="16" max="16" width="5.85546875" style="99" customWidth="1"/>
    <col min="17" max="18" width="2.85546875" style="99" customWidth="1"/>
    <col min="19" max="19" width="3.7109375" style="99" customWidth="1"/>
    <col min="20" max="20" width="5.42578125" style="99" customWidth="1"/>
    <col min="21" max="21" width="5" style="99" customWidth="1"/>
    <col min="22" max="22" width="18.28515625" style="99" customWidth="1"/>
    <col min="23" max="23" width="9.140625" style="99"/>
    <col min="24" max="24" width="11.5703125" style="99" customWidth="1"/>
    <col min="25" max="25" width="10.7109375" style="99" customWidth="1"/>
    <col min="26" max="26" width="10.5703125" style="99" customWidth="1"/>
    <col min="27" max="16384" width="9.140625" style="99"/>
  </cols>
  <sheetData>
    <row r="1" spans="1:25" ht="29.1" customHeight="1" x14ac:dyDescent="0.2">
      <c r="A1" s="384" t="s">
        <v>200</v>
      </c>
      <c r="B1" s="384"/>
      <c r="C1" s="384"/>
      <c r="D1" s="384"/>
      <c r="E1" s="384"/>
      <c r="F1" s="384"/>
      <c r="G1" s="384"/>
      <c r="H1" s="384"/>
      <c r="I1" s="384"/>
      <c r="J1" s="384"/>
      <c r="K1" s="384"/>
      <c r="L1" s="384"/>
      <c r="M1" s="384"/>
      <c r="N1" s="384"/>
      <c r="O1" s="384"/>
      <c r="P1" s="384"/>
      <c r="Q1" s="384"/>
      <c r="R1" s="384"/>
      <c r="S1" s="384"/>
      <c r="T1" s="384"/>
      <c r="U1" s="384"/>
      <c r="V1" s="384"/>
    </row>
    <row r="2" spans="1:25" ht="11.1" customHeight="1" x14ac:dyDescent="0.2">
      <c r="A2" s="385" t="s">
        <v>140</v>
      </c>
      <c r="B2" s="385"/>
      <c r="C2" s="385"/>
      <c r="D2" s="385"/>
      <c r="E2" s="385"/>
      <c r="F2" s="385"/>
      <c r="G2" s="385"/>
      <c r="H2" s="385"/>
      <c r="I2" s="385"/>
      <c r="J2" s="385"/>
      <c r="K2" s="385"/>
      <c r="L2" s="385"/>
      <c r="M2" s="385"/>
      <c r="N2" s="385"/>
      <c r="O2" s="385"/>
      <c r="P2" s="385"/>
      <c r="Q2" s="385"/>
      <c r="R2" s="385"/>
      <c r="S2" s="385"/>
      <c r="T2" s="385"/>
      <c r="U2" s="385"/>
      <c r="V2" s="385"/>
    </row>
    <row r="3" spans="1:25" s="100" customFormat="1" ht="22.5" customHeight="1" x14ac:dyDescent="0.2">
      <c r="A3" s="385"/>
      <c r="B3" s="385"/>
      <c r="C3" s="385"/>
      <c r="D3" s="385"/>
      <c r="E3" s="385"/>
      <c r="F3" s="385"/>
      <c r="G3" s="385"/>
      <c r="H3" s="385"/>
      <c r="I3" s="385"/>
      <c r="J3" s="385"/>
      <c r="K3" s="385"/>
      <c r="L3" s="385"/>
      <c r="M3" s="385"/>
      <c r="N3" s="385"/>
      <c r="O3" s="385"/>
      <c r="P3" s="385"/>
      <c r="Q3" s="385"/>
      <c r="R3" s="385"/>
      <c r="S3" s="385"/>
      <c r="T3" s="385"/>
      <c r="U3" s="385"/>
      <c r="V3" s="385"/>
    </row>
    <row r="4" spans="1:25" s="101" customFormat="1" ht="15" customHeight="1" x14ac:dyDescent="0.2">
      <c r="A4" s="101" t="s">
        <v>42</v>
      </c>
    </row>
    <row r="5" spans="1:25" s="101" customFormat="1" ht="17.25" customHeight="1" x14ac:dyDescent="0.2">
      <c r="A5" s="101" t="s">
        <v>333</v>
      </c>
    </row>
    <row r="6" spans="1:25" s="101" customFormat="1" ht="14.25" customHeight="1" x14ac:dyDescent="0.2">
      <c r="A6" s="101" t="s">
        <v>141</v>
      </c>
      <c r="P6" s="386" t="s">
        <v>142</v>
      </c>
      <c r="Q6" s="386"/>
      <c r="R6" s="386"/>
      <c r="S6" s="386"/>
      <c r="T6" s="386"/>
      <c r="U6" s="386"/>
      <c r="V6" s="102">
        <v>0.27279999999999999</v>
      </c>
    </row>
    <row r="7" spans="1:25" s="100" customFormat="1" ht="24" customHeight="1" x14ac:dyDescent="0.2">
      <c r="A7" s="103" t="s">
        <v>143</v>
      </c>
    </row>
    <row r="8" spans="1:25" ht="27.75" customHeight="1" x14ac:dyDescent="0.2">
      <c r="A8" s="104" t="s">
        <v>144</v>
      </c>
      <c r="B8" s="303" t="s">
        <v>145</v>
      </c>
      <c r="C8" s="304"/>
      <c r="D8" s="387" t="s">
        <v>146</v>
      </c>
      <c r="E8" s="309"/>
      <c r="F8" s="309"/>
      <c r="G8" s="310"/>
      <c r="H8" s="292" t="s">
        <v>147</v>
      </c>
      <c r="I8" s="294"/>
      <c r="J8" s="292" t="s">
        <v>148</v>
      </c>
      <c r="K8" s="293"/>
      <c r="L8" s="293"/>
      <c r="M8" s="294"/>
      <c r="N8" s="292" t="s">
        <v>149</v>
      </c>
      <c r="O8" s="293"/>
      <c r="P8" s="294"/>
      <c r="Q8" s="290" t="s">
        <v>150</v>
      </c>
      <c r="R8" s="340"/>
      <c r="S8" s="340"/>
      <c r="T8" s="291"/>
      <c r="U8" s="388" t="s">
        <v>151</v>
      </c>
      <c r="V8" s="327"/>
      <c r="W8" s="105"/>
      <c r="X8" s="105"/>
      <c r="Y8" s="105"/>
    </row>
    <row r="9" spans="1:25" ht="14.25" customHeight="1" x14ac:dyDescent="0.2">
      <c r="A9" s="106" t="s">
        <v>152</v>
      </c>
      <c r="B9" s="375">
        <v>30008</v>
      </c>
      <c r="C9" s="376"/>
      <c r="D9" s="377">
        <v>1</v>
      </c>
      <c r="E9" s="378"/>
      <c r="F9" s="378"/>
      <c r="G9" s="379"/>
      <c r="H9" s="377">
        <v>0.9</v>
      </c>
      <c r="I9" s="379"/>
      <c r="J9" s="377">
        <v>0.1</v>
      </c>
      <c r="K9" s="378"/>
      <c r="L9" s="378"/>
      <c r="M9" s="379"/>
      <c r="N9" s="365">
        <v>243.53</v>
      </c>
      <c r="O9" s="380"/>
      <c r="P9" s="366"/>
      <c r="Q9" s="381">
        <v>51.31</v>
      </c>
      <c r="R9" s="382"/>
      <c r="S9" s="382"/>
      <c r="T9" s="383"/>
      <c r="U9" s="365">
        <f>((H9*N9)+(J9*Q9))*D9</f>
        <v>224.30799999999999</v>
      </c>
      <c r="V9" s="366"/>
      <c r="W9" s="107"/>
      <c r="X9" s="107"/>
      <c r="Y9" s="107"/>
    </row>
    <row r="10" spans="1:25" ht="17.25" customHeight="1" x14ac:dyDescent="0.2">
      <c r="A10" s="367" t="s">
        <v>153</v>
      </c>
      <c r="B10" s="283"/>
      <c r="C10" s="283"/>
      <c r="D10" s="283"/>
      <c r="E10" s="283"/>
      <c r="F10" s="283"/>
      <c r="G10" s="283"/>
      <c r="H10" s="283"/>
      <c r="I10" s="283"/>
      <c r="J10" s="283"/>
      <c r="K10" s="283"/>
      <c r="L10" s="283"/>
      <c r="M10" s="283"/>
      <c r="N10" s="283"/>
      <c r="O10" s="283"/>
      <c r="P10" s="283"/>
      <c r="Q10" s="283"/>
      <c r="R10" s="284"/>
      <c r="S10" s="368">
        <f>U9</f>
        <v>224.30799999999999</v>
      </c>
      <c r="T10" s="316"/>
      <c r="U10" s="316"/>
      <c r="V10" s="369"/>
    </row>
    <row r="11" spans="1:25" ht="17.25" customHeight="1" x14ac:dyDescent="0.2">
      <c r="A11" s="108"/>
      <c r="B11" s="108"/>
      <c r="C11" s="108"/>
      <c r="D11" s="370" t="s">
        <v>154</v>
      </c>
      <c r="E11" s="370"/>
      <c r="F11" s="370"/>
      <c r="G11" s="370"/>
      <c r="H11" s="371" t="s">
        <v>155</v>
      </c>
      <c r="I11" s="371"/>
      <c r="J11" s="371"/>
      <c r="K11" s="371"/>
      <c r="L11" s="371"/>
      <c r="M11" s="371"/>
      <c r="N11" s="371"/>
      <c r="O11" s="371"/>
      <c r="P11" s="372" t="s">
        <v>156</v>
      </c>
      <c r="Q11" s="372"/>
      <c r="R11" s="372"/>
      <c r="S11" s="372"/>
      <c r="T11" s="372"/>
      <c r="U11" s="373" t="s">
        <v>157</v>
      </c>
      <c r="V11" s="374"/>
      <c r="W11" s="109"/>
    </row>
    <row r="12" spans="1:25" ht="17.25" customHeight="1" x14ac:dyDescent="0.2">
      <c r="A12" s="108"/>
      <c r="B12" s="108"/>
      <c r="C12" s="108"/>
      <c r="D12" s="356">
        <v>150</v>
      </c>
      <c r="E12" s="356"/>
      <c r="F12" s="356"/>
      <c r="G12" s="356"/>
      <c r="H12" s="356">
        <v>30</v>
      </c>
      <c r="I12" s="356"/>
      <c r="J12" s="356"/>
      <c r="K12" s="356"/>
      <c r="L12" s="356"/>
      <c r="M12" s="356"/>
      <c r="N12" s="356"/>
      <c r="O12" s="356"/>
      <c r="P12" s="356">
        <v>1</v>
      </c>
      <c r="Q12" s="356"/>
      <c r="R12" s="356"/>
      <c r="S12" s="357"/>
      <c r="T12" s="357"/>
      <c r="U12" s="358">
        <f>D12/H12*P12</f>
        <v>5</v>
      </c>
      <c r="V12" s="359"/>
    </row>
    <row r="13" spans="1:25" ht="17.25" customHeight="1" x14ac:dyDescent="0.2">
      <c r="B13" s="360" t="s">
        <v>151</v>
      </c>
      <c r="C13" s="360"/>
      <c r="D13" s="360"/>
      <c r="E13" s="360"/>
      <c r="F13" s="360"/>
      <c r="G13" s="360"/>
      <c r="H13" s="360"/>
      <c r="I13" s="360"/>
      <c r="J13" s="360"/>
      <c r="K13" s="360"/>
      <c r="L13" s="360" t="s">
        <v>158</v>
      </c>
      <c r="M13" s="361"/>
      <c r="N13" s="361"/>
      <c r="O13" s="361"/>
      <c r="P13" s="361"/>
      <c r="Q13" s="361"/>
      <c r="R13" s="361"/>
      <c r="S13" s="362" t="s">
        <v>159</v>
      </c>
      <c r="T13" s="363"/>
      <c r="U13" s="363"/>
      <c r="V13" s="364"/>
    </row>
    <row r="14" spans="1:25" ht="17.25" customHeight="1" x14ac:dyDescent="0.2">
      <c r="A14" s="110" t="s">
        <v>160</v>
      </c>
      <c r="B14" s="341">
        <f>U9</f>
        <v>224.30799999999999</v>
      </c>
      <c r="C14" s="342"/>
      <c r="D14" s="342"/>
      <c r="E14" s="342"/>
      <c r="F14" s="342"/>
      <c r="G14" s="342"/>
      <c r="H14" s="342"/>
      <c r="I14" s="342"/>
      <c r="J14" s="342"/>
      <c r="K14" s="342"/>
      <c r="L14" s="341">
        <f>U12</f>
        <v>5</v>
      </c>
      <c r="M14" s="342"/>
      <c r="N14" s="342"/>
      <c r="O14" s="342"/>
      <c r="P14" s="342"/>
      <c r="Q14" s="342"/>
      <c r="R14" s="342"/>
      <c r="S14" s="343">
        <f>B14*L14</f>
        <v>1121.54</v>
      </c>
      <c r="T14" s="344"/>
      <c r="U14" s="344"/>
      <c r="V14" s="345"/>
    </row>
    <row r="15" spans="1:25" ht="17.100000000000001" customHeight="1" x14ac:dyDescent="0.2">
      <c r="A15" s="104" t="s">
        <v>161</v>
      </c>
      <c r="B15" s="346" t="s">
        <v>145</v>
      </c>
      <c r="C15" s="347"/>
      <c r="D15" s="348" t="s">
        <v>162</v>
      </c>
      <c r="E15" s="349"/>
      <c r="F15" s="350"/>
      <c r="G15" s="348" t="s">
        <v>163</v>
      </c>
      <c r="H15" s="349"/>
      <c r="I15" s="350"/>
      <c r="J15" s="348" t="s">
        <v>164</v>
      </c>
      <c r="K15" s="349"/>
      <c r="L15" s="349"/>
      <c r="M15" s="350"/>
      <c r="N15" s="351" t="s">
        <v>165</v>
      </c>
      <c r="O15" s="352"/>
      <c r="P15" s="352"/>
      <c r="Q15" s="352"/>
      <c r="R15" s="352"/>
      <c r="S15" s="352"/>
      <c r="T15" s="353"/>
      <c r="U15" s="354" t="s">
        <v>166</v>
      </c>
      <c r="V15" s="355"/>
    </row>
    <row r="16" spans="1:25" ht="14.25" customHeight="1" x14ac:dyDescent="0.2">
      <c r="A16" s="283" t="s">
        <v>167</v>
      </c>
      <c r="B16" s="283"/>
      <c r="C16" s="283"/>
      <c r="D16" s="283"/>
      <c r="E16" s="283"/>
      <c r="F16" s="283"/>
      <c r="G16" s="283"/>
      <c r="H16" s="283"/>
      <c r="I16" s="283"/>
      <c r="J16" s="283"/>
      <c r="K16" s="283"/>
      <c r="L16" s="283"/>
      <c r="M16" s="283"/>
      <c r="N16" s="283"/>
      <c r="O16" s="283"/>
      <c r="P16" s="283"/>
      <c r="Q16" s="283"/>
      <c r="R16" s="284"/>
      <c r="S16" s="285">
        <v>0</v>
      </c>
      <c r="T16" s="286"/>
      <c r="U16" s="286"/>
      <c r="V16" s="287"/>
    </row>
    <row r="17" spans="1:22"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22" ht="18.75" customHeight="1" x14ac:dyDescent="0.2">
      <c r="A18" s="104" t="s">
        <v>168</v>
      </c>
      <c r="B18" s="303" t="s">
        <v>145</v>
      </c>
      <c r="C18" s="304"/>
      <c r="D18" s="308" t="s">
        <v>169</v>
      </c>
      <c r="E18" s="310"/>
      <c r="F18" s="295" t="s">
        <v>170</v>
      </c>
      <c r="G18" s="297"/>
      <c r="H18" s="296"/>
      <c r="I18" s="290" t="s">
        <v>171</v>
      </c>
      <c r="J18" s="340"/>
      <c r="K18" s="291"/>
      <c r="L18" s="295" t="s">
        <v>172</v>
      </c>
      <c r="M18" s="297"/>
      <c r="N18" s="297"/>
      <c r="O18" s="296"/>
      <c r="P18" s="292" t="s">
        <v>173</v>
      </c>
      <c r="Q18" s="293"/>
      <c r="R18" s="293"/>
      <c r="S18" s="293"/>
      <c r="T18" s="293"/>
      <c r="U18" s="293"/>
      <c r="V18" s="294"/>
    </row>
    <row r="19" spans="1:22" x14ac:dyDescent="0.2">
      <c r="A19" s="283" t="s">
        <v>174</v>
      </c>
      <c r="B19" s="283"/>
      <c r="C19" s="283"/>
      <c r="D19" s="283"/>
      <c r="E19" s="283"/>
      <c r="F19" s="283"/>
      <c r="G19" s="283"/>
      <c r="H19" s="283"/>
      <c r="I19" s="283"/>
      <c r="J19" s="283"/>
      <c r="K19" s="283"/>
      <c r="L19" s="283"/>
      <c r="M19" s="283"/>
      <c r="N19" s="283"/>
      <c r="O19" s="283"/>
      <c r="P19" s="283"/>
      <c r="Q19" s="283"/>
      <c r="R19" s="284"/>
      <c r="S19" s="285">
        <v>0</v>
      </c>
      <c r="T19" s="286"/>
      <c r="U19" s="286"/>
      <c r="V19" s="287"/>
    </row>
    <row r="20" spans="1:22" x14ac:dyDescent="0.2">
      <c r="A20" s="288"/>
      <c r="B20" s="288"/>
      <c r="C20" s="288"/>
      <c r="D20" s="288"/>
      <c r="E20" s="288"/>
      <c r="F20" s="288"/>
      <c r="G20" s="288"/>
      <c r="H20" s="288"/>
      <c r="I20" s="288"/>
      <c r="J20" s="288"/>
      <c r="K20" s="288"/>
      <c r="L20" s="288"/>
      <c r="M20" s="288"/>
      <c r="N20" s="288"/>
      <c r="O20" s="288"/>
      <c r="P20" s="288"/>
      <c r="Q20" s="288"/>
      <c r="R20" s="288"/>
      <c r="S20" s="288"/>
      <c r="T20" s="288"/>
      <c r="U20" s="288"/>
      <c r="V20" s="288"/>
    </row>
    <row r="21" spans="1:22" x14ac:dyDescent="0.2">
      <c r="A21" s="289" t="s">
        <v>175</v>
      </c>
      <c r="B21" s="277"/>
      <c r="C21" s="277"/>
      <c r="D21" s="277"/>
      <c r="E21" s="277"/>
      <c r="F21" s="277"/>
      <c r="G21" s="277"/>
      <c r="H21" s="277"/>
      <c r="I21" s="277"/>
      <c r="J21" s="277"/>
      <c r="K21" s="277"/>
      <c r="L21" s="277"/>
      <c r="M21" s="277"/>
      <c r="N21" s="278"/>
      <c r="O21" s="285">
        <f>S14+S16+S19</f>
        <v>1121.54</v>
      </c>
      <c r="P21" s="286"/>
      <c r="Q21" s="286"/>
      <c r="R21" s="286"/>
      <c r="S21" s="286"/>
      <c r="T21" s="286"/>
      <c r="U21" s="286"/>
      <c r="V21" s="287"/>
    </row>
    <row r="22" spans="1:22" x14ac:dyDescent="0.2">
      <c r="A22" s="276" t="s">
        <v>176</v>
      </c>
      <c r="B22" s="277"/>
      <c r="C22" s="277"/>
      <c r="D22" s="277"/>
      <c r="E22" s="277"/>
      <c r="F22" s="277"/>
      <c r="G22" s="277"/>
      <c r="H22" s="277"/>
      <c r="I22" s="277"/>
      <c r="J22" s="277"/>
      <c r="K22" s="277"/>
      <c r="L22" s="277"/>
      <c r="M22" s="277"/>
      <c r="N22" s="278"/>
      <c r="O22" s="337">
        <v>1</v>
      </c>
      <c r="P22" s="338"/>
      <c r="Q22" s="338"/>
      <c r="R22" s="338"/>
      <c r="S22" s="338"/>
      <c r="T22" s="338"/>
      <c r="U22" s="338"/>
      <c r="V22" s="339"/>
    </row>
    <row r="23" spans="1:22" x14ac:dyDescent="0.2">
      <c r="A23" s="276" t="s">
        <v>177</v>
      </c>
      <c r="B23" s="277"/>
      <c r="C23" s="277"/>
      <c r="D23" s="277"/>
      <c r="E23" s="277"/>
      <c r="F23" s="277"/>
      <c r="G23" s="277"/>
      <c r="H23" s="277"/>
      <c r="I23" s="277"/>
      <c r="J23" s="277"/>
      <c r="K23" s="277"/>
      <c r="L23" s="277"/>
      <c r="M23" s="277"/>
      <c r="N23" s="278"/>
      <c r="O23" s="285">
        <f>O21/O22</f>
        <v>1121.54</v>
      </c>
      <c r="P23" s="286"/>
      <c r="Q23" s="286"/>
      <c r="R23" s="316"/>
      <c r="S23" s="316"/>
      <c r="T23" s="316"/>
      <c r="U23" s="286"/>
      <c r="V23" s="287"/>
    </row>
    <row r="24" spans="1:22" ht="20.25" customHeight="1" x14ac:dyDescent="0.2">
      <c r="A24" s="111" t="s">
        <v>178</v>
      </c>
      <c r="B24" s="317" t="s">
        <v>145</v>
      </c>
      <c r="C24" s="318"/>
      <c r="D24" s="319" t="s">
        <v>179</v>
      </c>
      <c r="E24" s="320"/>
      <c r="F24" s="321" t="s">
        <v>180</v>
      </c>
      <c r="G24" s="322"/>
      <c r="H24" s="322"/>
      <c r="I24" s="322"/>
      <c r="J24" s="322"/>
      <c r="K24" s="323"/>
      <c r="L24" s="321" t="s">
        <v>165</v>
      </c>
      <c r="M24" s="322"/>
      <c r="N24" s="322"/>
      <c r="O24" s="322"/>
      <c r="P24" s="322"/>
      <c r="Q24" s="322"/>
      <c r="R24" s="324" t="s">
        <v>181</v>
      </c>
      <c r="S24" s="325"/>
      <c r="T24" s="325"/>
      <c r="U24" s="326" t="s">
        <v>182</v>
      </c>
      <c r="V24" s="327"/>
    </row>
    <row r="25" spans="1:22" x14ac:dyDescent="0.2">
      <c r="A25" s="112" t="s">
        <v>183</v>
      </c>
      <c r="B25" s="328">
        <v>11020</v>
      </c>
      <c r="C25" s="329"/>
      <c r="D25" s="330" t="s">
        <v>184</v>
      </c>
      <c r="E25" s="331"/>
      <c r="F25" s="332">
        <v>112</v>
      </c>
      <c r="G25" s="333"/>
      <c r="H25" s="333"/>
      <c r="I25" s="333"/>
      <c r="J25" s="333"/>
      <c r="K25" s="315"/>
      <c r="L25" s="334">
        <v>0.125</v>
      </c>
      <c r="M25" s="335"/>
      <c r="N25" s="335"/>
      <c r="O25" s="335"/>
      <c r="P25" s="335"/>
      <c r="Q25" s="335"/>
      <c r="R25" s="336">
        <v>1</v>
      </c>
      <c r="S25" s="336"/>
      <c r="T25" s="336"/>
      <c r="U25" s="314">
        <f>F25*L25*R25</f>
        <v>14</v>
      </c>
      <c r="V25" s="315"/>
    </row>
    <row r="26" spans="1:22" x14ac:dyDescent="0.2">
      <c r="A26" s="283" t="s">
        <v>185</v>
      </c>
      <c r="B26" s="283"/>
      <c r="C26" s="283"/>
      <c r="D26" s="283"/>
      <c r="E26" s="283"/>
      <c r="F26" s="283"/>
      <c r="G26" s="283"/>
      <c r="H26" s="283"/>
      <c r="I26" s="283"/>
      <c r="J26" s="283"/>
      <c r="K26" s="283"/>
      <c r="L26" s="283"/>
      <c r="M26" s="283"/>
      <c r="N26" s="283"/>
      <c r="O26" s="283"/>
      <c r="P26" s="283"/>
      <c r="Q26" s="283"/>
      <c r="R26" s="300"/>
      <c r="S26" s="301">
        <f>U25</f>
        <v>14</v>
      </c>
      <c r="T26" s="302"/>
      <c r="U26" s="286"/>
      <c r="V26" s="287"/>
    </row>
    <row r="27" spans="1:22" ht="22.5" customHeight="1" x14ac:dyDescent="0.2">
      <c r="A27" s="104" t="s">
        <v>186</v>
      </c>
      <c r="B27" s="303" t="s">
        <v>145</v>
      </c>
      <c r="C27" s="304"/>
      <c r="D27" s="295" t="s">
        <v>179</v>
      </c>
      <c r="E27" s="296"/>
      <c r="F27" s="305" t="s">
        <v>180</v>
      </c>
      <c r="G27" s="306"/>
      <c r="H27" s="306"/>
      <c r="I27" s="306"/>
      <c r="J27" s="306"/>
      <c r="K27" s="307"/>
      <c r="L27" s="308" t="s">
        <v>165</v>
      </c>
      <c r="M27" s="309"/>
      <c r="N27" s="309"/>
      <c r="O27" s="309"/>
      <c r="P27" s="309"/>
      <c r="Q27" s="310"/>
      <c r="R27" s="311" t="s">
        <v>180</v>
      </c>
      <c r="S27" s="312"/>
      <c r="T27" s="312"/>
      <c r="U27" s="312"/>
      <c r="V27" s="313"/>
    </row>
    <row r="28" spans="1:22" x14ac:dyDescent="0.2">
      <c r="A28" s="283" t="s">
        <v>187</v>
      </c>
      <c r="B28" s="283"/>
      <c r="C28" s="283"/>
      <c r="D28" s="283"/>
      <c r="E28" s="283"/>
      <c r="F28" s="283"/>
      <c r="G28" s="283"/>
      <c r="H28" s="283"/>
      <c r="I28" s="283"/>
      <c r="J28" s="283"/>
      <c r="K28" s="283"/>
      <c r="L28" s="283"/>
      <c r="M28" s="283"/>
      <c r="N28" s="283"/>
      <c r="O28" s="283"/>
      <c r="P28" s="283"/>
      <c r="Q28" s="283"/>
      <c r="R28" s="284"/>
      <c r="S28" s="285">
        <v>0</v>
      </c>
      <c r="T28" s="286"/>
      <c r="U28" s="286"/>
      <c r="V28" s="287"/>
    </row>
    <row r="29" spans="1:22" x14ac:dyDescent="0.2">
      <c r="A29" s="288"/>
      <c r="B29" s="288"/>
      <c r="C29" s="288"/>
      <c r="D29" s="288"/>
      <c r="E29" s="288"/>
      <c r="F29" s="288"/>
      <c r="G29" s="288"/>
      <c r="H29" s="288"/>
      <c r="I29" s="288"/>
      <c r="J29" s="288"/>
      <c r="K29" s="288"/>
      <c r="L29" s="288"/>
      <c r="M29" s="288"/>
      <c r="N29" s="288"/>
      <c r="O29" s="288"/>
      <c r="P29" s="288"/>
      <c r="Q29" s="288"/>
      <c r="R29" s="288"/>
      <c r="S29" s="288"/>
      <c r="T29" s="288"/>
      <c r="U29" s="288"/>
      <c r="V29" s="288"/>
    </row>
    <row r="30" spans="1:22" ht="18" x14ac:dyDescent="0.2">
      <c r="A30" s="104" t="s">
        <v>188</v>
      </c>
      <c r="B30" s="115" t="s">
        <v>145</v>
      </c>
      <c r="C30" s="290" t="s">
        <v>179</v>
      </c>
      <c r="D30" s="291"/>
      <c r="E30" s="292" t="s">
        <v>189</v>
      </c>
      <c r="F30" s="293"/>
      <c r="G30" s="293"/>
      <c r="H30" s="293"/>
      <c r="I30" s="293"/>
      <c r="J30" s="294"/>
      <c r="K30" s="295" t="s">
        <v>190</v>
      </c>
      <c r="L30" s="296"/>
      <c r="M30" s="295" t="s">
        <v>191</v>
      </c>
      <c r="N30" s="297"/>
      <c r="O30" s="296"/>
      <c r="P30" s="113" t="s">
        <v>192</v>
      </c>
      <c r="Q30" s="295" t="s">
        <v>173</v>
      </c>
      <c r="R30" s="297"/>
      <c r="S30" s="296"/>
      <c r="T30" s="298" t="s">
        <v>165</v>
      </c>
      <c r="U30" s="299"/>
      <c r="V30" s="113" t="s">
        <v>193</v>
      </c>
    </row>
    <row r="31" spans="1:22" x14ac:dyDescent="0.2">
      <c r="A31" s="283" t="s">
        <v>194</v>
      </c>
      <c r="B31" s="283"/>
      <c r="C31" s="283"/>
      <c r="D31" s="283"/>
      <c r="E31" s="283"/>
      <c r="F31" s="283"/>
      <c r="G31" s="283"/>
      <c r="H31" s="283"/>
      <c r="I31" s="283"/>
      <c r="J31" s="283"/>
      <c r="K31" s="283"/>
      <c r="L31" s="283"/>
      <c r="M31" s="283"/>
      <c r="N31" s="283"/>
      <c r="O31" s="283"/>
      <c r="P31" s="283"/>
      <c r="Q31" s="283"/>
      <c r="R31" s="284"/>
      <c r="S31" s="285">
        <v>0</v>
      </c>
      <c r="T31" s="286"/>
      <c r="U31" s="286"/>
      <c r="V31" s="287"/>
    </row>
    <row r="32" spans="1:22" x14ac:dyDescent="0.2">
      <c r="A32" s="288"/>
      <c r="B32" s="288"/>
      <c r="C32" s="288"/>
      <c r="D32" s="288"/>
      <c r="E32" s="288"/>
      <c r="F32" s="288"/>
      <c r="G32" s="288"/>
      <c r="H32" s="288"/>
      <c r="I32" s="288"/>
      <c r="J32" s="288"/>
      <c r="K32" s="288"/>
      <c r="L32" s="288"/>
      <c r="M32" s="288"/>
      <c r="N32" s="288"/>
      <c r="O32" s="288"/>
      <c r="P32" s="288"/>
      <c r="Q32" s="288"/>
      <c r="R32" s="288"/>
      <c r="S32" s="288"/>
      <c r="T32" s="288"/>
      <c r="U32" s="288"/>
      <c r="V32" s="288"/>
    </row>
    <row r="33" spans="1:22" x14ac:dyDescent="0.2">
      <c r="A33" s="276" t="s">
        <v>195</v>
      </c>
      <c r="B33" s="277"/>
      <c r="C33" s="277"/>
      <c r="D33" s="277"/>
      <c r="E33" s="277"/>
      <c r="F33" s="277"/>
      <c r="G33" s="277"/>
      <c r="H33" s="277"/>
      <c r="I33" s="277"/>
      <c r="J33" s="277"/>
      <c r="K33" s="277"/>
      <c r="L33" s="277"/>
      <c r="M33" s="277"/>
      <c r="N33" s="277"/>
      <c r="O33" s="277"/>
      <c r="P33" s="277"/>
      <c r="Q33" s="277"/>
      <c r="R33" s="278"/>
      <c r="S33" s="279">
        <f>O23+S26+S28+S31</f>
        <v>1135.54</v>
      </c>
      <c r="T33" s="280"/>
      <c r="U33" s="280"/>
      <c r="V33" s="281"/>
    </row>
    <row r="34" spans="1:22" x14ac:dyDescent="0.2">
      <c r="A34" s="289" t="s">
        <v>198</v>
      </c>
      <c r="B34" s="277"/>
      <c r="C34" s="277"/>
      <c r="D34" s="277"/>
      <c r="E34" s="277"/>
      <c r="F34" s="277"/>
      <c r="G34" s="277"/>
      <c r="H34" s="277"/>
      <c r="I34" s="277"/>
      <c r="J34" s="277"/>
      <c r="K34" s="277"/>
      <c r="L34" s="277"/>
      <c r="M34" s="277"/>
      <c r="N34" s="277"/>
      <c r="O34" s="277"/>
      <c r="P34" s="277"/>
      <c r="Q34" s="277"/>
      <c r="R34" s="278"/>
      <c r="S34" s="279">
        <f>(S33*1.2728)-S33</f>
        <v>309.77531199999999</v>
      </c>
      <c r="T34" s="280"/>
      <c r="U34" s="280"/>
      <c r="V34" s="281"/>
    </row>
    <row r="35" spans="1:22" x14ac:dyDescent="0.2">
      <c r="A35" s="276" t="s">
        <v>196</v>
      </c>
      <c r="B35" s="277"/>
      <c r="C35" s="277"/>
      <c r="D35" s="277"/>
      <c r="E35" s="277"/>
      <c r="F35" s="277"/>
      <c r="G35" s="277"/>
      <c r="H35" s="277"/>
      <c r="I35" s="277"/>
      <c r="J35" s="277"/>
      <c r="K35" s="277"/>
      <c r="L35" s="277"/>
      <c r="M35" s="277"/>
      <c r="N35" s="277"/>
      <c r="O35" s="277"/>
      <c r="P35" s="277"/>
      <c r="Q35" s="277"/>
      <c r="R35" s="278"/>
      <c r="S35" s="279">
        <f>S33+S34</f>
        <v>1445.3153119999999</v>
      </c>
      <c r="T35" s="280"/>
      <c r="U35" s="280"/>
      <c r="V35" s="281"/>
    </row>
    <row r="37" spans="1:22" ht="45" customHeight="1" x14ac:dyDescent="0.2">
      <c r="A37" s="282" t="s">
        <v>199</v>
      </c>
      <c r="B37" s="282"/>
      <c r="C37" s="282"/>
      <c r="D37" s="282"/>
      <c r="E37" s="282"/>
      <c r="F37" s="282"/>
      <c r="G37" s="282"/>
      <c r="H37" s="282"/>
      <c r="I37" s="282"/>
      <c r="J37" s="282"/>
      <c r="K37" s="282"/>
      <c r="L37" s="282"/>
      <c r="M37" s="282"/>
      <c r="N37" s="282"/>
      <c r="O37" s="282"/>
      <c r="P37" s="282"/>
      <c r="Q37" s="282"/>
      <c r="R37" s="282"/>
      <c r="S37" s="282"/>
      <c r="T37" s="282"/>
      <c r="U37" s="282"/>
      <c r="V37" s="282"/>
    </row>
    <row r="38" spans="1:22" x14ac:dyDescent="0.2">
      <c r="P38" s="653" t="s">
        <v>330</v>
      </c>
      <c r="Q38" s="651"/>
      <c r="R38" s="651"/>
      <c r="S38" s="651"/>
      <c r="T38" s="651"/>
      <c r="U38" s="651"/>
      <c r="V38" s="651"/>
    </row>
    <row r="39" spans="1:22" x14ac:dyDescent="0.2">
      <c r="A39" s="652" t="s">
        <v>242</v>
      </c>
      <c r="B39" s="652"/>
      <c r="C39" s="652"/>
      <c r="D39" s="652"/>
      <c r="E39" s="652"/>
      <c r="F39" s="652"/>
      <c r="G39" s="652"/>
      <c r="H39" s="652"/>
    </row>
    <row r="40" spans="1:22" x14ac:dyDescent="0.2">
      <c r="A40" s="651" t="s">
        <v>243</v>
      </c>
      <c r="B40" s="651"/>
      <c r="C40" s="651"/>
      <c r="D40" s="651"/>
      <c r="E40" s="651"/>
      <c r="F40" s="651"/>
      <c r="G40" s="651"/>
      <c r="H40" s="651"/>
    </row>
    <row r="41" spans="1:22" x14ac:dyDescent="0.2">
      <c r="A41" s="651" t="s">
        <v>244</v>
      </c>
      <c r="B41" s="651"/>
      <c r="C41" s="651"/>
      <c r="D41" s="651"/>
      <c r="E41" s="651"/>
      <c r="F41" s="651"/>
      <c r="G41" s="651"/>
      <c r="H41" s="651"/>
    </row>
  </sheetData>
  <mergeCells count="99">
    <mergeCell ref="A39:H39"/>
    <mergeCell ref="A40:H40"/>
    <mergeCell ref="A41:H41"/>
    <mergeCell ref="P38:V38"/>
    <mergeCell ref="A1:V1"/>
    <mergeCell ref="A2:V3"/>
    <mergeCell ref="P6:U6"/>
    <mergeCell ref="B8:C8"/>
    <mergeCell ref="D8:G8"/>
    <mergeCell ref="H8:I8"/>
    <mergeCell ref="J8:M8"/>
    <mergeCell ref="N8:P8"/>
    <mergeCell ref="Q8:T8"/>
    <mergeCell ref="U8:V8"/>
    <mergeCell ref="U9:V9"/>
    <mergeCell ref="A10:R10"/>
    <mergeCell ref="S10:V10"/>
    <mergeCell ref="D11:G11"/>
    <mergeCell ref="H11:O11"/>
    <mergeCell ref="P11:T11"/>
    <mergeCell ref="U11:V11"/>
    <mergeCell ref="B9:C9"/>
    <mergeCell ref="D9:G9"/>
    <mergeCell ref="H9:I9"/>
    <mergeCell ref="J9:M9"/>
    <mergeCell ref="N9:P9"/>
    <mergeCell ref="Q9:T9"/>
    <mergeCell ref="D12:G12"/>
    <mergeCell ref="H12:O12"/>
    <mergeCell ref="P12:T12"/>
    <mergeCell ref="U12:V12"/>
    <mergeCell ref="B13:K13"/>
    <mergeCell ref="L13:R13"/>
    <mergeCell ref="S13:V13"/>
    <mergeCell ref="B14:K14"/>
    <mergeCell ref="L14:R14"/>
    <mergeCell ref="S14:V14"/>
    <mergeCell ref="B15:C15"/>
    <mergeCell ref="D15:F15"/>
    <mergeCell ref="G15:I15"/>
    <mergeCell ref="J15:M15"/>
    <mergeCell ref="N15:T15"/>
    <mergeCell ref="U15:V15"/>
    <mergeCell ref="A22:N22"/>
    <mergeCell ref="O22:V22"/>
    <mergeCell ref="A16:R16"/>
    <mergeCell ref="S16:V16"/>
    <mergeCell ref="A17:V17"/>
    <mergeCell ref="B18:C18"/>
    <mergeCell ref="D18:E18"/>
    <mergeCell ref="F18:H18"/>
    <mergeCell ref="I18:K18"/>
    <mergeCell ref="L18:O18"/>
    <mergeCell ref="P18:V18"/>
    <mergeCell ref="A19:R19"/>
    <mergeCell ref="S19:V19"/>
    <mergeCell ref="A20:V20"/>
    <mergeCell ref="A21:N21"/>
    <mergeCell ref="O21:V21"/>
    <mergeCell ref="U25:V25"/>
    <mergeCell ref="A23:N23"/>
    <mergeCell ref="O23:V23"/>
    <mergeCell ref="B24:C24"/>
    <mergeCell ref="D24:E24"/>
    <mergeCell ref="F24:K24"/>
    <mergeCell ref="L24:Q24"/>
    <mergeCell ref="R24:T24"/>
    <mergeCell ref="U24:V24"/>
    <mergeCell ref="B25:C25"/>
    <mergeCell ref="D25:E25"/>
    <mergeCell ref="F25:K25"/>
    <mergeCell ref="L25:Q25"/>
    <mergeCell ref="R25:T25"/>
    <mergeCell ref="A26:R26"/>
    <mergeCell ref="S26:V26"/>
    <mergeCell ref="B27:C27"/>
    <mergeCell ref="D27:E27"/>
    <mergeCell ref="F27:K27"/>
    <mergeCell ref="L27:Q27"/>
    <mergeCell ref="R27:V27"/>
    <mergeCell ref="A28:R28"/>
    <mergeCell ref="S28:V28"/>
    <mergeCell ref="A29:V29"/>
    <mergeCell ref="C30:D30"/>
    <mergeCell ref="E30:J30"/>
    <mergeCell ref="K30:L30"/>
    <mergeCell ref="M30:O30"/>
    <mergeCell ref="Q30:S30"/>
    <mergeCell ref="T30:U30"/>
    <mergeCell ref="A35:R35"/>
    <mergeCell ref="S35:V35"/>
    <mergeCell ref="A37:V37"/>
    <mergeCell ref="A31:R31"/>
    <mergeCell ref="S31:V31"/>
    <mergeCell ref="A32:V32"/>
    <mergeCell ref="A33:R33"/>
    <mergeCell ref="S33:V33"/>
    <mergeCell ref="A34:R34"/>
    <mergeCell ref="S34:V34"/>
  </mergeCells>
  <pageMargins left="0.511811024" right="0.511811024" top="0.78740157499999996" bottom="0.78740157499999996" header="0.31496062000000002" footer="0.31496062000000002"/>
  <pageSetup paperSize="9" scale="85" fitToHeight="0"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3"/>
  <sheetViews>
    <sheetView workbookViewId="0">
      <selection sqref="A1:V42"/>
    </sheetView>
  </sheetViews>
  <sheetFormatPr defaultRowHeight="12.75" x14ac:dyDescent="0.2"/>
  <cols>
    <col min="1" max="1" width="25.28515625" style="99" customWidth="1"/>
    <col min="2" max="2" width="7.85546875" style="99" customWidth="1"/>
    <col min="3" max="3" width="5" style="99" customWidth="1"/>
    <col min="4" max="4" width="2.85546875" style="99" customWidth="1"/>
    <col min="5" max="5" width="5" style="99" customWidth="1"/>
    <col min="6" max="6" width="1" style="99" customWidth="1"/>
    <col min="7" max="7" width="1.85546875" style="99" customWidth="1"/>
    <col min="8" max="8" width="6.85546875" style="99" customWidth="1"/>
    <col min="9" max="10" width="2.85546875" style="99" customWidth="1"/>
    <col min="11" max="11" width="1.85546875" style="99" customWidth="1"/>
    <col min="12" max="12" width="3.28515625" style="99" customWidth="1"/>
    <col min="13" max="13" width="1" style="99" customWidth="1"/>
    <col min="14" max="14" width="2.85546875" style="99" customWidth="1"/>
    <col min="15" max="15" width="1.28515625" style="99" customWidth="1"/>
    <col min="16" max="16" width="5.85546875" style="99" customWidth="1"/>
    <col min="17" max="18" width="2.85546875" style="99" customWidth="1"/>
    <col min="19" max="19" width="3.7109375" style="99" customWidth="1"/>
    <col min="20" max="20" width="5.42578125" style="99" customWidth="1"/>
    <col min="21" max="21" width="5" style="99" customWidth="1"/>
    <col min="22" max="22" width="27.7109375" style="99" customWidth="1"/>
    <col min="23" max="23" width="9.140625" style="99"/>
    <col min="24" max="24" width="11.5703125" style="99" customWidth="1"/>
    <col min="25" max="25" width="10.7109375" style="99" customWidth="1"/>
    <col min="26" max="26" width="10.5703125" style="99" customWidth="1"/>
    <col min="27" max="16384" width="9.140625" style="99"/>
  </cols>
  <sheetData>
    <row r="1" spans="1:25" ht="18.75" x14ac:dyDescent="0.2">
      <c r="A1" s="384" t="s">
        <v>340</v>
      </c>
      <c r="B1" s="384"/>
      <c r="C1" s="384"/>
      <c r="D1" s="384"/>
      <c r="E1" s="384"/>
      <c r="F1" s="384"/>
      <c r="G1" s="384"/>
      <c r="H1" s="384"/>
      <c r="I1" s="384"/>
      <c r="J1" s="384"/>
      <c r="K1" s="384"/>
      <c r="L1" s="384"/>
      <c r="M1" s="384"/>
      <c r="N1" s="384"/>
      <c r="O1" s="384"/>
      <c r="P1" s="384"/>
      <c r="Q1" s="384"/>
      <c r="R1" s="384"/>
      <c r="S1" s="384"/>
      <c r="T1" s="384"/>
      <c r="U1" s="384"/>
      <c r="V1" s="384"/>
    </row>
    <row r="2" spans="1:25" x14ac:dyDescent="0.2">
      <c r="A2" s="385" t="s">
        <v>140</v>
      </c>
      <c r="B2" s="385"/>
      <c r="C2" s="385"/>
      <c r="D2" s="385"/>
      <c r="E2" s="385"/>
      <c r="F2" s="385"/>
      <c r="G2" s="385"/>
      <c r="H2" s="385"/>
      <c r="I2" s="385"/>
      <c r="J2" s="385"/>
      <c r="K2" s="385"/>
      <c r="L2" s="385"/>
      <c r="M2" s="385"/>
      <c r="N2" s="385"/>
      <c r="O2" s="385"/>
      <c r="P2" s="385"/>
      <c r="Q2" s="385"/>
      <c r="R2" s="385"/>
      <c r="S2" s="385"/>
      <c r="T2" s="385"/>
      <c r="U2" s="385"/>
      <c r="V2" s="385"/>
    </row>
    <row r="3" spans="1:25" s="100" customFormat="1" x14ac:dyDescent="0.2">
      <c r="A3" s="385"/>
      <c r="B3" s="385"/>
      <c r="C3" s="385"/>
      <c r="D3" s="385"/>
      <c r="E3" s="385"/>
      <c r="F3" s="385"/>
      <c r="G3" s="385"/>
      <c r="H3" s="385"/>
      <c r="I3" s="385"/>
      <c r="J3" s="385"/>
      <c r="K3" s="385"/>
      <c r="L3" s="385"/>
      <c r="M3" s="385"/>
      <c r="N3" s="385"/>
      <c r="O3" s="385"/>
      <c r="P3" s="385"/>
      <c r="Q3" s="385"/>
      <c r="R3" s="385"/>
      <c r="S3" s="385"/>
      <c r="T3" s="385"/>
      <c r="U3" s="385"/>
      <c r="V3" s="385"/>
    </row>
    <row r="4" spans="1:25" s="101" customFormat="1" ht="12" x14ac:dyDescent="0.2">
      <c r="A4" s="101" t="str">
        <f>'COMP - 02'!A4</f>
        <v>OBRA: CONSTRUÇÃO DE PONTE EM PERFIL DE AÇO-12m</v>
      </c>
    </row>
    <row r="5" spans="1:25" s="101" customFormat="1" ht="12" x14ac:dyDescent="0.2">
      <c r="A5" s="101" t="str">
        <f>'COMP - 02'!A5</f>
        <v>LOCAL: COMUNIDADE DE VARGEM ALTA, ZONA RURAL - BREJETUBA - ES</v>
      </c>
    </row>
    <row r="6" spans="1:25" s="101" customFormat="1" ht="12" x14ac:dyDescent="0.2">
      <c r="A6" s="101" t="s">
        <v>141</v>
      </c>
      <c r="P6" s="386" t="s">
        <v>142</v>
      </c>
      <c r="Q6" s="386"/>
      <c r="R6" s="386"/>
      <c r="S6" s="386"/>
      <c r="T6" s="386"/>
      <c r="U6" s="386"/>
      <c r="V6" s="102">
        <v>0.27279999999999999</v>
      </c>
    </row>
    <row r="7" spans="1:25" s="100" customFormat="1" x14ac:dyDescent="0.2">
      <c r="A7" s="103" t="s">
        <v>201</v>
      </c>
    </row>
    <row r="8" spans="1:25" s="118" customFormat="1" ht="11.25" x14ac:dyDescent="0.2">
      <c r="A8" s="116" t="s">
        <v>202</v>
      </c>
      <c r="B8" s="418" t="s">
        <v>203</v>
      </c>
      <c r="C8" s="419"/>
      <c r="D8" s="407" t="s">
        <v>146</v>
      </c>
      <c r="E8" s="409"/>
      <c r="F8" s="409"/>
      <c r="G8" s="408"/>
      <c r="H8" s="404" t="s">
        <v>204</v>
      </c>
      <c r="I8" s="406"/>
      <c r="J8" s="404" t="s">
        <v>205</v>
      </c>
      <c r="K8" s="405"/>
      <c r="L8" s="405"/>
      <c r="M8" s="406"/>
      <c r="N8" s="404" t="s">
        <v>206</v>
      </c>
      <c r="O8" s="405"/>
      <c r="P8" s="406"/>
      <c r="Q8" s="402" t="s">
        <v>207</v>
      </c>
      <c r="R8" s="454"/>
      <c r="S8" s="454"/>
      <c r="T8" s="403"/>
      <c r="U8" s="497" t="s">
        <v>151</v>
      </c>
      <c r="V8" s="441"/>
      <c r="W8" s="117"/>
      <c r="X8" s="117"/>
      <c r="Y8" s="117"/>
    </row>
    <row r="9" spans="1:25" s="118" customFormat="1" ht="11.25" x14ac:dyDescent="0.2">
      <c r="A9" s="119" t="s">
        <v>208</v>
      </c>
      <c r="B9" s="488">
        <v>30008</v>
      </c>
      <c r="C9" s="489"/>
      <c r="D9" s="490">
        <v>1</v>
      </c>
      <c r="E9" s="491"/>
      <c r="F9" s="491"/>
      <c r="G9" s="492"/>
      <c r="H9" s="490">
        <v>0.9</v>
      </c>
      <c r="I9" s="492"/>
      <c r="J9" s="490">
        <v>0.1</v>
      </c>
      <c r="K9" s="491"/>
      <c r="L9" s="491"/>
      <c r="M9" s="492"/>
      <c r="N9" s="480">
        <v>243.53</v>
      </c>
      <c r="O9" s="493"/>
      <c r="P9" s="481"/>
      <c r="Q9" s="494">
        <v>51.31</v>
      </c>
      <c r="R9" s="495"/>
      <c r="S9" s="495"/>
      <c r="T9" s="496"/>
      <c r="U9" s="480">
        <f>((H9*N9)+(J9*Q9))*D9</f>
        <v>224.30799999999999</v>
      </c>
      <c r="V9" s="481"/>
      <c r="W9" s="120"/>
      <c r="X9" s="120"/>
      <c r="Y9" s="120"/>
    </row>
    <row r="10" spans="1:25" s="118" customFormat="1" ht="11.25" x14ac:dyDescent="0.2">
      <c r="A10" s="396" t="s">
        <v>153</v>
      </c>
      <c r="B10" s="396"/>
      <c r="C10" s="396"/>
      <c r="D10" s="396"/>
      <c r="E10" s="396"/>
      <c r="F10" s="396"/>
      <c r="G10" s="396"/>
      <c r="H10" s="396"/>
      <c r="I10" s="396"/>
      <c r="J10" s="396"/>
      <c r="K10" s="396"/>
      <c r="L10" s="396"/>
      <c r="M10" s="396"/>
      <c r="N10" s="396"/>
      <c r="O10" s="396"/>
      <c r="P10" s="396"/>
      <c r="Q10" s="396"/>
      <c r="R10" s="397"/>
      <c r="S10" s="482">
        <f>U9</f>
        <v>224.30799999999999</v>
      </c>
      <c r="T10" s="431"/>
      <c r="U10" s="431"/>
      <c r="V10" s="483"/>
    </row>
    <row r="11" spans="1:25" s="118" customFormat="1" ht="11.25" x14ac:dyDescent="0.2">
      <c r="A11" s="121"/>
      <c r="B11" s="121"/>
      <c r="C11" s="121"/>
      <c r="D11" s="484" t="s">
        <v>154</v>
      </c>
      <c r="E11" s="484"/>
      <c r="F11" s="484"/>
      <c r="G11" s="484"/>
      <c r="H11" s="484" t="s">
        <v>155</v>
      </c>
      <c r="I11" s="484"/>
      <c r="J11" s="484"/>
      <c r="K11" s="484"/>
      <c r="L11" s="484"/>
      <c r="M11" s="484"/>
      <c r="N11" s="484"/>
      <c r="O11" s="484"/>
      <c r="P11" s="485" t="s">
        <v>156</v>
      </c>
      <c r="Q11" s="485"/>
      <c r="R11" s="485"/>
      <c r="S11" s="485"/>
      <c r="T11" s="485"/>
      <c r="U11" s="486" t="s">
        <v>157</v>
      </c>
      <c r="V11" s="487"/>
      <c r="W11" s="122"/>
    </row>
    <row r="12" spans="1:25" s="118" customFormat="1" ht="11.25" x14ac:dyDescent="0.2">
      <c r="A12" s="121"/>
      <c r="B12" s="121"/>
      <c r="C12" s="121"/>
      <c r="D12" s="473">
        <v>150</v>
      </c>
      <c r="E12" s="473"/>
      <c r="F12" s="473"/>
      <c r="G12" s="473"/>
      <c r="H12" s="473">
        <v>30</v>
      </c>
      <c r="I12" s="473"/>
      <c r="J12" s="473"/>
      <c r="K12" s="473"/>
      <c r="L12" s="473"/>
      <c r="M12" s="473"/>
      <c r="N12" s="473"/>
      <c r="O12" s="473"/>
      <c r="P12" s="473">
        <v>1</v>
      </c>
      <c r="Q12" s="473"/>
      <c r="R12" s="473"/>
      <c r="S12" s="455"/>
      <c r="T12" s="455"/>
      <c r="U12" s="474">
        <f>D12/H12*P12</f>
        <v>5</v>
      </c>
      <c r="V12" s="475"/>
    </row>
    <row r="13" spans="1:25" s="118" customFormat="1" ht="11.25" x14ac:dyDescent="0.2">
      <c r="B13" s="476" t="s">
        <v>151</v>
      </c>
      <c r="C13" s="476"/>
      <c r="D13" s="476"/>
      <c r="E13" s="476"/>
      <c r="F13" s="476"/>
      <c r="G13" s="476"/>
      <c r="H13" s="476"/>
      <c r="I13" s="476"/>
      <c r="J13" s="476"/>
      <c r="K13" s="476"/>
      <c r="L13" s="476" t="s">
        <v>158</v>
      </c>
      <c r="M13" s="476"/>
      <c r="N13" s="476"/>
      <c r="O13" s="476"/>
      <c r="P13" s="476"/>
      <c r="Q13" s="476"/>
      <c r="R13" s="476"/>
      <c r="S13" s="477" t="s">
        <v>159</v>
      </c>
      <c r="T13" s="478"/>
      <c r="U13" s="478"/>
      <c r="V13" s="479"/>
    </row>
    <row r="14" spans="1:25" s="118" customFormat="1" ht="11.25" x14ac:dyDescent="0.2">
      <c r="A14" s="121" t="s">
        <v>160</v>
      </c>
      <c r="B14" s="455">
        <f>U9</f>
        <v>224.30799999999999</v>
      </c>
      <c r="C14" s="456"/>
      <c r="D14" s="456"/>
      <c r="E14" s="456"/>
      <c r="F14" s="456"/>
      <c r="G14" s="456"/>
      <c r="H14" s="456"/>
      <c r="I14" s="456"/>
      <c r="J14" s="456"/>
      <c r="K14" s="456"/>
      <c r="L14" s="455">
        <f>U12</f>
        <v>5</v>
      </c>
      <c r="M14" s="456"/>
      <c r="N14" s="456"/>
      <c r="O14" s="456"/>
      <c r="P14" s="456"/>
      <c r="Q14" s="456"/>
      <c r="R14" s="456"/>
      <c r="S14" s="457">
        <f>B14*L14</f>
        <v>1121.54</v>
      </c>
      <c r="T14" s="458"/>
      <c r="U14" s="458"/>
      <c r="V14" s="459"/>
    </row>
    <row r="15" spans="1:25" s="118" customFormat="1" ht="11.25" x14ac:dyDescent="0.2">
      <c r="A15" s="116" t="s">
        <v>209</v>
      </c>
      <c r="B15" s="460" t="s">
        <v>203</v>
      </c>
      <c r="C15" s="461"/>
      <c r="D15" s="462" t="s">
        <v>210</v>
      </c>
      <c r="E15" s="463"/>
      <c r="F15" s="464"/>
      <c r="G15" s="462" t="s">
        <v>211</v>
      </c>
      <c r="H15" s="463"/>
      <c r="I15" s="464"/>
      <c r="J15" s="465" t="s">
        <v>212</v>
      </c>
      <c r="K15" s="466"/>
      <c r="L15" s="466"/>
      <c r="M15" s="467"/>
      <c r="N15" s="468" t="s">
        <v>213</v>
      </c>
      <c r="O15" s="469"/>
      <c r="P15" s="469"/>
      <c r="Q15" s="469"/>
      <c r="R15" s="469"/>
      <c r="S15" s="469"/>
      <c r="T15" s="470"/>
      <c r="U15" s="471" t="s">
        <v>214</v>
      </c>
      <c r="V15" s="472"/>
    </row>
    <row r="16" spans="1:25" s="118" customFormat="1" ht="11.25" x14ac:dyDescent="0.2">
      <c r="A16" s="396" t="s">
        <v>215</v>
      </c>
      <c r="B16" s="396"/>
      <c r="C16" s="396"/>
      <c r="D16" s="396"/>
      <c r="E16" s="396"/>
      <c r="F16" s="396"/>
      <c r="G16" s="396"/>
      <c r="H16" s="396"/>
      <c r="I16" s="396"/>
      <c r="J16" s="396"/>
      <c r="K16" s="396"/>
      <c r="L16" s="396"/>
      <c r="M16" s="396"/>
      <c r="N16" s="396"/>
      <c r="O16" s="396"/>
      <c r="P16" s="396"/>
      <c r="Q16" s="396"/>
      <c r="R16" s="397"/>
      <c r="S16" s="398">
        <v>0</v>
      </c>
      <c r="T16" s="399"/>
      <c r="U16" s="399"/>
      <c r="V16" s="400"/>
    </row>
    <row r="17" spans="1:22" s="118" customFormat="1" ht="11.25" x14ac:dyDescent="0.2">
      <c r="A17" s="401"/>
      <c r="B17" s="401"/>
      <c r="C17" s="401"/>
      <c r="D17" s="401"/>
      <c r="E17" s="401"/>
      <c r="F17" s="401"/>
      <c r="G17" s="401"/>
      <c r="H17" s="401"/>
      <c r="I17" s="401"/>
      <c r="J17" s="401"/>
      <c r="K17" s="401"/>
      <c r="L17" s="401"/>
      <c r="M17" s="401"/>
      <c r="N17" s="401"/>
      <c r="O17" s="401"/>
      <c r="P17" s="401"/>
      <c r="Q17" s="401"/>
      <c r="R17" s="401"/>
      <c r="S17" s="401"/>
      <c r="T17" s="401"/>
      <c r="U17" s="401"/>
      <c r="V17" s="401"/>
    </row>
    <row r="18" spans="1:22" s="118" customFormat="1" ht="11.25" x14ac:dyDescent="0.2">
      <c r="A18" s="116" t="s">
        <v>216</v>
      </c>
      <c r="B18" s="418" t="s">
        <v>203</v>
      </c>
      <c r="C18" s="419"/>
      <c r="D18" s="407" t="s">
        <v>217</v>
      </c>
      <c r="E18" s="408"/>
      <c r="F18" s="410" t="s">
        <v>218</v>
      </c>
      <c r="G18" s="411"/>
      <c r="H18" s="412"/>
      <c r="I18" s="402" t="s">
        <v>219</v>
      </c>
      <c r="J18" s="454"/>
      <c r="K18" s="403"/>
      <c r="L18" s="410" t="s">
        <v>220</v>
      </c>
      <c r="M18" s="411"/>
      <c r="N18" s="411"/>
      <c r="O18" s="412"/>
      <c r="P18" s="404" t="s">
        <v>221</v>
      </c>
      <c r="Q18" s="405"/>
      <c r="R18" s="405"/>
      <c r="S18" s="405"/>
      <c r="T18" s="405"/>
      <c r="U18" s="405"/>
      <c r="V18" s="406"/>
    </row>
    <row r="19" spans="1:22" s="118" customFormat="1" ht="11.25" x14ac:dyDescent="0.2">
      <c r="A19" s="396" t="s">
        <v>222</v>
      </c>
      <c r="B19" s="396"/>
      <c r="C19" s="396"/>
      <c r="D19" s="396"/>
      <c r="E19" s="396"/>
      <c r="F19" s="396"/>
      <c r="G19" s="396"/>
      <c r="H19" s="396"/>
      <c r="I19" s="396"/>
      <c r="J19" s="396"/>
      <c r="K19" s="396"/>
      <c r="L19" s="396"/>
      <c r="M19" s="396"/>
      <c r="N19" s="396"/>
      <c r="O19" s="396"/>
      <c r="P19" s="396"/>
      <c r="Q19" s="396"/>
      <c r="R19" s="397"/>
      <c r="S19" s="398">
        <v>0</v>
      </c>
      <c r="T19" s="399"/>
      <c r="U19" s="399"/>
      <c r="V19" s="400"/>
    </row>
    <row r="20" spans="1:22" s="118" customFormat="1" ht="11.25" x14ac:dyDescent="0.2">
      <c r="A20" s="401"/>
      <c r="B20" s="401"/>
      <c r="C20" s="401"/>
      <c r="D20" s="401"/>
      <c r="E20" s="401"/>
      <c r="F20" s="401"/>
      <c r="G20" s="401"/>
      <c r="H20" s="401"/>
      <c r="I20" s="401"/>
      <c r="J20" s="401"/>
      <c r="K20" s="401"/>
      <c r="L20" s="401"/>
      <c r="M20" s="401"/>
      <c r="N20" s="401"/>
      <c r="O20" s="401"/>
      <c r="P20" s="401"/>
      <c r="Q20" s="401"/>
      <c r="R20" s="401"/>
      <c r="S20" s="401"/>
      <c r="T20" s="401"/>
      <c r="U20" s="401"/>
      <c r="V20" s="401"/>
    </row>
    <row r="21" spans="1:22" s="118" customFormat="1" ht="11.25" x14ac:dyDescent="0.2">
      <c r="A21" s="389" t="s">
        <v>175</v>
      </c>
      <c r="B21" s="390"/>
      <c r="C21" s="390"/>
      <c r="D21" s="390"/>
      <c r="E21" s="390"/>
      <c r="F21" s="390"/>
      <c r="G21" s="390"/>
      <c r="H21" s="390"/>
      <c r="I21" s="390"/>
      <c r="J21" s="390"/>
      <c r="K21" s="390"/>
      <c r="L21" s="390"/>
      <c r="M21" s="390"/>
      <c r="N21" s="391"/>
      <c r="O21" s="398">
        <f>S14+S16+S19</f>
        <v>1121.54</v>
      </c>
      <c r="P21" s="399"/>
      <c r="Q21" s="399"/>
      <c r="R21" s="399"/>
      <c r="S21" s="399"/>
      <c r="T21" s="399"/>
      <c r="U21" s="399"/>
      <c r="V21" s="400"/>
    </row>
    <row r="22" spans="1:22" s="118" customFormat="1" ht="11.25" x14ac:dyDescent="0.2">
      <c r="A22" s="389" t="s">
        <v>223</v>
      </c>
      <c r="B22" s="390"/>
      <c r="C22" s="390"/>
      <c r="D22" s="390"/>
      <c r="E22" s="390"/>
      <c r="F22" s="390"/>
      <c r="G22" s="390"/>
      <c r="H22" s="390"/>
      <c r="I22" s="390"/>
      <c r="J22" s="390"/>
      <c r="K22" s="390"/>
      <c r="L22" s="390"/>
      <c r="M22" s="390"/>
      <c r="N22" s="391"/>
      <c r="O22" s="451">
        <v>1</v>
      </c>
      <c r="P22" s="452"/>
      <c r="Q22" s="452"/>
      <c r="R22" s="452"/>
      <c r="S22" s="452"/>
      <c r="T22" s="452"/>
      <c r="U22" s="452"/>
      <c r="V22" s="453"/>
    </row>
    <row r="23" spans="1:22" s="118" customFormat="1" ht="11.25" x14ac:dyDescent="0.2">
      <c r="A23" s="389" t="s">
        <v>224</v>
      </c>
      <c r="B23" s="390"/>
      <c r="C23" s="390"/>
      <c r="D23" s="390"/>
      <c r="E23" s="390"/>
      <c r="F23" s="390"/>
      <c r="G23" s="390"/>
      <c r="H23" s="390"/>
      <c r="I23" s="390"/>
      <c r="J23" s="390"/>
      <c r="K23" s="390"/>
      <c r="L23" s="390"/>
      <c r="M23" s="390"/>
      <c r="N23" s="391"/>
      <c r="O23" s="398">
        <f>O21/O22</f>
        <v>1121.54</v>
      </c>
      <c r="P23" s="399"/>
      <c r="Q23" s="399"/>
      <c r="R23" s="431"/>
      <c r="S23" s="431"/>
      <c r="T23" s="431"/>
      <c r="U23" s="399"/>
      <c r="V23" s="400"/>
    </row>
    <row r="24" spans="1:22" s="118" customFormat="1" ht="24" customHeight="1" x14ac:dyDescent="0.2">
      <c r="A24" s="123" t="s">
        <v>225</v>
      </c>
      <c r="B24" s="432" t="s">
        <v>203</v>
      </c>
      <c r="C24" s="433"/>
      <c r="D24" s="434" t="s">
        <v>226</v>
      </c>
      <c r="E24" s="435"/>
      <c r="F24" s="436" t="s">
        <v>227</v>
      </c>
      <c r="G24" s="437"/>
      <c r="H24" s="437"/>
      <c r="I24" s="437"/>
      <c r="J24" s="437"/>
      <c r="K24" s="438"/>
      <c r="L24" s="436" t="s">
        <v>213</v>
      </c>
      <c r="M24" s="437"/>
      <c r="N24" s="437"/>
      <c r="O24" s="437"/>
      <c r="P24" s="437"/>
      <c r="Q24" s="437"/>
      <c r="R24" s="439" t="s">
        <v>181</v>
      </c>
      <c r="S24" s="439"/>
      <c r="T24" s="439"/>
      <c r="U24" s="440" t="s">
        <v>182</v>
      </c>
      <c r="V24" s="441"/>
    </row>
    <row r="25" spans="1:22" s="118" customFormat="1" ht="11.25" x14ac:dyDescent="0.2">
      <c r="A25" s="124" t="s">
        <v>228</v>
      </c>
      <c r="B25" s="442">
        <v>11020</v>
      </c>
      <c r="C25" s="443"/>
      <c r="D25" s="444" t="s">
        <v>229</v>
      </c>
      <c r="E25" s="445"/>
      <c r="F25" s="446">
        <v>112</v>
      </c>
      <c r="G25" s="447"/>
      <c r="H25" s="447"/>
      <c r="I25" s="447"/>
      <c r="J25" s="447"/>
      <c r="K25" s="430"/>
      <c r="L25" s="448">
        <v>0.125</v>
      </c>
      <c r="M25" s="449"/>
      <c r="N25" s="449"/>
      <c r="O25" s="449"/>
      <c r="P25" s="449"/>
      <c r="Q25" s="449"/>
      <c r="R25" s="450">
        <v>1</v>
      </c>
      <c r="S25" s="450"/>
      <c r="T25" s="450"/>
      <c r="U25" s="429">
        <f>F25*L25*R25</f>
        <v>14</v>
      </c>
      <c r="V25" s="430"/>
    </row>
    <row r="26" spans="1:22" s="118" customFormat="1" ht="11.25" x14ac:dyDescent="0.2">
      <c r="A26" s="396" t="s">
        <v>230</v>
      </c>
      <c r="B26" s="396"/>
      <c r="C26" s="396"/>
      <c r="D26" s="396"/>
      <c r="E26" s="396"/>
      <c r="F26" s="396"/>
      <c r="G26" s="396"/>
      <c r="H26" s="396"/>
      <c r="I26" s="396"/>
      <c r="J26" s="396"/>
      <c r="K26" s="396"/>
      <c r="L26" s="396"/>
      <c r="M26" s="396"/>
      <c r="N26" s="396"/>
      <c r="O26" s="396"/>
      <c r="P26" s="396"/>
      <c r="Q26" s="396"/>
      <c r="R26" s="415"/>
      <c r="S26" s="416">
        <f>U25</f>
        <v>14</v>
      </c>
      <c r="T26" s="417"/>
      <c r="U26" s="399"/>
      <c r="V26" s="400"/>
    </row>
    <row r="27" spans="1:22" s="118" customFormat="1" ht="11.25" x14ac:dyDescent="0.2">
      <c r="A27" s="116" t="s">
        <v>231</v>
      </c>
      <c r="B27" s="418" t="s">
        <v>203</v>
      </c>
      <c r="C27" s="419"/>
      <c r="D27" s="410" t="s">
        <v>226</v>
      </c>
      <c r="E27" s="412"/>
      <c r="F27" s="420" t="s">
        <v>227</v>
      </c>
      <c r="G27" s="421"/>
      <c r="H27" s="421"/>
      <c r="I27" s="421"/>
      <c r="J27" s="421"/>
      <c r="K27" s="422"/>
      <c r="L27" s="423" t="s">
        <v>213</v>
      </c>
      <c r="M27" s="424"/>
      <c r="N27" s="424"/>
      <c r="O27" s="424"/>
      <c r="P27" s="424"/>
      <c r="Q27" s="425"/>
      <c r="R27" s="426" t="s">
        <v>227</v>
      </c>
      <c r="S27" s="427"/>
      <c r="T27" s="427"/>
      <c r="U27" s="427"/>
      <c r="V27" s="428"/>
    </row>
    <row r="28" spans="1:22" s="118" customFormat="1" ht="11.25" x14ac:dyDescent="0.2">
      <c r="A28" s="396" t="s">
        <v>232</v>
      </c>
      <c r="B28" s="396"/>
      <c r="C28" s="396"/>
      <c r="D28" s="396"/>
      <c r="E28" s="396"/>
      <c r="F28" s="396"/>
      <c r="G28" s="396"/>
      <c r="H28" s="396"/>
      <c r="I28" s="396"/>
      <c r="J28" s="396"/>
      <c r="K28" s="396"/>
      <c r="L28" s="396"/>
      <c r="M28" s="396"/>
      <c r="N28" s="396"/>
      <c r="O28" s="396"/>
      <c r="P28" s="396"/>
      <c r="Q28" s="396"/>
      <c r="R28" s="397"/>
      <c r="S28" s="398">
        <v>0</v>
      </c>
      <c r="T28" s="399"/>
      <c r="U28" s="399"/>
      <c r="V28" s="400"/>
    </row>
    <row r="29" spans="1:22" s="118" customFormat="1" ht="11.25" x14ac:dyDescent="0.2">
      <c r="A29" s="401"/>
      <c r="B29" s="401"/>
      <c r="C29" s="401"/>
      <c r="D29" s="401"/>
      <c r="E29" s="401"/>
      <c r="F29" s="401"/>
      <c r="G29" s="401"/>
      <c r="H29" s="401"/>
      <c r="I29" s="401"/>
      <c r="J29" s="401"/>
      <c r="K29" s="401"/>
      <c r="L29" s="401"/>
      <c r="M29" s="401"/>
      <c r="N29" s="401"/>
      <c r="O29" s="401"/>
      <c r="P29" s="401"/>
      <c r="Q29" s="401"/>
      <c r="R29" s="401"/>
      <c r="S29" s="401"/>
      <c r="T29" s="401"/>
      <c r="U29" s="401"/>
      <c r="V29" s="401"/>
    </row>
    <row r="30" spans="1:22" s="118" customFormat="1" ht="22.5" x14ac:dyDescent="0.2">
      <c r="A30" s="116" t="s">
        <v>233</v>
      </c>
      <c r="B30" s="127" t="s">
        <v>203</v>
      </c>
      <c r="C30" s="402" t="s">
        <v>226</v>
      </c>
      <c r="D30" s="403"/>
      <c r="E30" s="404" t="s">
        <v>234</v>
      </c>
      <c r="F30" s="405"/>
      <c r="G30" s="405"/>
      <c r="H30" s="405"/>
      <c r="I30" s="405"/>
      <c r="J30" s="406"/>
      <c r="K30" s="407" t="s">
        <v>235</v>
      </c>
      <c r="L30" s="408"/>
      <c r="M30" s="407" t="s">
        <v>236</v>
      </c>
      <c r="N30" s="409"/>
      <c r="O30" s="408"/>
      <c r="P30" s="126" t="s">
        <v>237</v>
      </c>
      <c r="Q30" s="410" t="s">
        <v>221</v>
      </c>
      <c r="R30" s="411"/>
      <c r="S30" s="412"/>
      <c r="T30" s="413" t="s">
        <v>213</v>
      </c>
      <c r="U30" s="414"/>
      <c r="V30" s="125" t="s">
        <v>238</v>
      </c>
    </row>
    <row r="31" spans="1:22" s="118" customFormat="1" ht="11.25" x14ac:dyDescent="0.2">
      <c r="A31" s="396" t="s">
        <v>239</v>
      </c>
      <c r="B31" s="396"/>
      <c r="C31" s="396"/>
      <c r="D31" s="396"/>
      <c r="E31" s="396"/>
      <c r="F31" s="396"/>
      <c r="G31" s="396"/>
      <c r="H31" s="396"/>
      <c r="I31" s="396"/>
      <c r="J31" s="396"/>
      <c r="K31" s="396"/>
      <c r="L31" s="396"/>
      <c r="M31" s="396"/>
      <c r="N31" s="396"/>
      <c r="O31" s="396"/>
      <c r="P31" s="396"/>
      <c r="Q31" s="396"/>
      <c r="R31" s="397"/>
      <c r="S31" s="398">
        <v>0</v>
      </c>
      <c r="T31" s="399"/>
      <c r="U31" s="399"/>
      <c r="V31" s="400"/>
    </row>
    <row r="32" spans="1:22" s="118" customFormat="1" ht="11.25" x14ac:dyDescent="0.2">
      <c r="A32" s="401"/>
      <c r="B32" s="401"/>
      <c r="C32" s="401"/>
      <c r="D32" s="401"/>
      <c r="E32" s="401"/>
      <c r="F32" s="401"/>
      <c r="G32" s="401"/>
      <c r="H32" s="401"/>
      <c r="I32" s="401"/>
      <c r="J32" s="401"/>
      <c r="K32" s="401"/>
      <c r="L32" s="401"/>
      <c r="M32" s="401"/>
      <c r="N32" s="401"/>
      <c r="O32" s="401"/>
      <c r="P32" s="401"/>
      <c r="Q32" s="401"/>
      <c r="R32" s="401"/>
      <c r="S32" s="401"/>
      <c r="T32" s="401"/>
      <c r="U32" s="401"/>
      <c r="V32" s="401"/>
    </row>
    <row r="33" spans="1:22" s="118" customFormat="1" ht="11.25" x14ac:dyDescent="0.2">
      <c r="A33" s="389" t="s">
        <v>240</v>
      </c>
      <c r="B33" s="390"/>
      <c r="C33" s="390"/>
      <c r="D33" s="390"/>
      <c r="E33" s="390"/>
      <c r="F33" s="390"/>
      <c r="G33" s="390"/>
      <c r="H33" s="390"/>
      <c r="I33" s="390"/>
      <c r="J33" s="390"/>
      <c r="K33" s="390"/>
      <c r="L33" s="390"/>
      <c r="M33" s="390"/>
      <c r="N33" s="390"/>
      <c r="O33" s="390"/>
      <c r="P33" s="390"/>
      <c r="Q33" s="390"/>
      <c r="R33" s="391"/>
      <c r="S33" s="392">
        <f>O23+S26+S28+S31</f>
        <v>1135.54</v>
      </c>
      <c r="T33" s="393"/>
      <c r="U33" s="393"/>
      <c r="V33" s="394"/>
    </row>
    <row r="34" spans="1:22" s="118" customFormat="1" ht="11.25" x14ac:dyDescent="0.2">
      <c r="A34" s="389" t="s">
        <v>245</v>
      </c>
      <c r="B34" s="390"/>
      <c r="C34" s="390"/>
      <c r="D34" s="390"/>
      <c r="E34" s="390"/>
      <c r="F34" s="390"/>
      <c r="G34" s="390"/>
      <c r="H34" s="390"/>
      <c r="I34" s="390"/>
      <c r="J34" s="390"/>
      <c r="K34" s="390"/>
      <c r="L34" s="390"/>
      <c r="M34" s="390"/>
      <c r="N34" s="390"/>
      <c r="O34" s="390"/>
      <c r="P34" s="390"/>
      <c r="Q34" s="390"/>
      <c r="R34" s="391"/>
      <c r="S34" s="392">
        <f>(S33*1.2728)-S33</f>
        <v>309.77531199999999</v>
      </c>
      <c r="T34" s="393"/>
      <c r="U34" s="393"/>
      <c r="V34" s="394"/>
    </row>
    <row r="35" spans="1:22" s="118" customFormat="1" ht="11.25" x14ac:dyDescent="0.2">
      <c r="A35" s="389" t="s">
        <v>241</v>
      </c>
      <c r="B35" s="390"/>
      <c r="C35" s="390"/>
      <c r="D35" s="390"/>
      <c r="E35" s="390"/>
      <c r="F35" s="390"/>
      <c r="G35" s="390"/>
      <c r="H35" s="390"/>
      <c r="I35" s="390"/>
      <c r="J35" s="390"/>
      <c r="K35" s="390"/>
      <c r="L35" s="390"/>
      <c r="M35" s="390"/>
      <c r="N35" s="390"/>
      <c r="O35" s="390"/>
      <c r="P35" s="390"/>
      <c r="Q35" s="390"/>
      <c r="R35" s="391"/>
      <c r="S35" s="392">
        <f>S33+S34</f>
        <v>1445.3153119999999</v>
      </c>
      <c r="T35" s="393"/>
      <c r="U35" s="393"/>
      <c r="V35" s="394"/>
    </row>
    <row r="37" spans="1:22" ht="36.75" customHeight="1" x14ac:dyDescent="0.2">
      <c r="A37" s="395" t="str">
        <f>'COMP - 02'!A37:V37</f>
        <v>OBS: A quantidade de um equipamentos remete aquele que não há disponibilidade no território municipal para locação sendo: (BATE ESTACA). A distância estimada de 150 km é refletida pelo local mais próximo com disponibilidade de locação destes equipamentos.</v>
      </c>
      <c r="B37" s="395"/>
      <c r="C37" s="395"/>
      <c r="D37" s="395"/>
      <c r="E37" s="395"/>
      <c r="F37" s="395"/>
      <c r="G37" s="395"/>
      <c r="H37" s="395"/>
      <c r="I37" s="395"/>
      <c r="J37" s="395"/>
      <c r="K37" s="395"/>
      <c r="L37" s="395"/>
      <c r="M37" s="395"/>
      <c r="N37" s="395"/>
      <c r="O37" s="395"/>
      <c r="P37" s="395"/>
      <c r="Q37" s="395"/>
      <c r="R37" s="395"/>
      <c r="S37" s="395"/>
      <c r="T37" s="395"/>
      <c r="U37" s="395"/>
      <c r="V37" s="395"/>
    </row>
    <row r="39" spans="1:22" x14ac:dyDescent="0.2">
      <c r="P39" s="653" t="s">
        <v>330</v>
      </c>
      <c r="Q39" s="651"/>
      <c r="R39" s="651"/>
      <c r="S39" s="651"/>
      <c r="T39" s="651"/>
      <c r="U39" s="651"/>
      <c r="V39" s="651"/>
    </row>
    <row r="40" spans="1:22" x14ac:dyDescent="0.2">
      <c r="A40" s="652" t="s">
        <v>242</v>
      </c>
      <c r="B40" s="652"/>
      <c r="C40" s="652"/>
      <c r="D40" s="652"/>
      <c r="E40" s="652"/>
      <c r="F40" s="652"/>
      <c r="G40" s="652"/>
      <c r="H40" s="652"/>
    </row>
    <row r="41" spans="1:22" x14ac:dyDescent="0.2">
      <c r="A41" s="651" t="s">
        <v>243</v>
      </c>
      <c r="B41" s="651"/>
      <c r="C41" s="651"/>
      <c r="D41" s="651"/>
      <c r="E41" s="651"/>
      <c r="F41" s="651"/>
      <c r="G41" s="651"/>
      <c r="H41" s="651"/>
    </row>
    <row r="42" spans="1:22" x14ac:dyDescent="0.2">
      <c r="A42" s="651" t="s">
        <v>244</v>
      </c>
      <c r="B42" s="651"/>
      <c r="C42" s="651"/>
      <c r="D42" s="651"/>
      <c r="E42" s="651"/>
      <c r="F42" s="651"/>
      <c r="G42" s="651"/>
      <c r="H42" s="651"/>
    </row>
    <row r="43" spans="1:22" x14ac:dyDescent="0.2">
      <c r="E43" s="114" t="s">
        <v>197</v>
      </c>
    </row>
  </sheetData>
  <mergeCells count="99">
    <mergeCell ref="A1:V1"/>
    <mergeCell ref="A2:V3"/>
    <mergeCell ref="P6:U6"/>
    <mergeCell ref="B8:C8"/>
    <mergeCell ref="D8:G8"/>
    <mergeCell ref="H8:I8"/>
    <mergeCell ref="J8:M8"/>
    <mergeCell ref="N8:P8"/>
    <mergeCell ref="Q8:T8"/>
    <mergeCell ref="U8:V8"/>
    <mergeCell ref="U9:V9"/>
    <mergeCell ref="A10:R10"/>
    <mergeCell ref="S10:V10"/>
    <mergeCell ref="D11:G11"/>
    <mergeCell ref="H11:O11"/>
    <mergeCell ref="P11:T11"/>
    <mergeCell ref="U11:V11"/>
    <mergeCell ref="B9:C9"/>
    <mergeCell ref="D9:G9"/>
    <mergeCell ref="H9:I9"/>
    <mergeCell ref="J9:M9"/>
    <mergeCell ref="N9:P9"/>
    <mergeCell ref="Q9:T9"/>
    <mergeCell ref="D12:G12"/>
    <mergeCell ref="H12:O12"/>
    <mergeCell ref="P12:T12"/>
    <mergeCell ref="U12:V12"/>
    <mergeCell ref="B13:K13"/>
    <mergeCell ref="L13:R13"/>
    <mergeCell ref="S13:V13"/>
    <mergeCell ref="B14:K14"/>
    <mergeCell ref="L14:R14"/>
    <mergeCell ref="S14:V14"/>
    <mergeCell ref="B15:C15"/>
    <mergeCell ref="D15:F15"/>
    <mergeCell ref="G15:I15"/>
    <mergeCell ref="J15:M15"/>
    <mergeCell ref="N15:T15"/>
    <mergeCell ref="U15:V15"/>
    <mergeCell ref="A22:N22"/>
    <mergeCell ref="O22:V22"/>
    <mergeCell ref="A16:R16"/>
    <mergeCell ref="S16:V16"/>
    <mergeCell ref="A17:V17"/>
    <mergeCell ref="B18:C18"/>
    <mergeCell ref="D18:E18"/>
    <mergeCell ref="F18:H18"/>
    <mergeCell ref="I18:K18"/>
    <mergeCell ref="L18:O18"/>
    <mergeCell ref="P18:V18"/>
    <mergeCell ref="A19:R19"/>
    <mergeCell ref="S19:V19"/>
    <mergeCell ref="A20:V20"/>
    <mergeCell ref="A21:N21"/>
    <mergeCell ref="O21:V21"/>
    <mergeCell ref="U25:V25"/>
    <mergeCell ref="A23:N23"/>
    <mergeCell ref="O23:V23"/>
    <mergeCell ref="B24:C24"/>
    <mergeCell ref="D24:E24"/>
    <mergeCell ref="F24:K24"/>
    <mergeCell ref="L24:Q24"/>
    <mergeCell ref="R24:T24"/>
    <mergeCell ref="U24:V24"/>
    <mergeCell ref="B25:C25"/>
    <mergeCell ref="D25:E25"/>
    <mergeCell ref="F25:K25"/>
    <mergeCell ref="L25:Q25"/>
    <mergeCell ref="R25:T25"/>
    <mergeCell ref="A26:R26"/>
    <mergeCell ref="S26:V26"/>
    <mergeCell ref="B27:C27"/>
    <mergeCell ref="D27:E27"/>
    <mergeCell ref="F27:K27"/>
    <mergeCell ref="L27:Q27"/>
    <mergeCell ref="R27:V27"/>
    <mergeCell ref="A34:R34"/>
    <mergeCell ref="S34:V34"/>
    <mergeCell ref="A28:R28"/>
    <mergeCell ref="S28:V28"/>
    <mergeCell ref="A29:V29"/>
    <mergeCell ref="C30:D30"/>
    <mergeCell ref="E30:J30"/>
    <mergeCell ref="K30:L30"/>
    <mergeCell ref="M30:O30"/>
    <mergeCell ref="Q30:S30"/>
    <mergeCell ref="T30:U30"/>
    <mergeCell ref="A31:R31"/>
    <mergeCell ref="S31:V31"/>
    <mergeCell ref="A32:V32"/>
    <mergeCell ref="A33:R33"/>
    <mergeCell ref="S33:V33"/>
    <mergeCell ref="A35:R35"/>
    <mergeCell ref="S35:V35"/>
    <mergeCell ref="A37:V37"/>
    <mergeCell ref="P39:V39"/>
    <mergeCell ref="A40:H40"/>
    <mergeCell ref="A41:H41"/>
    <mergeCell ref="A42:H42"/>
  </mergeCells>
  <pageMargins left="0.511811024" right="0.511811024" top="0.78740157499999996" bottom="0.78740157499999996" header="0.31496062000000002" footer="0.31496062000000002"/>
  <pageSetup paperSize="9" scale="75" fitToHeight="0"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50"/>
  <sheetViews>
    <sheetView topLeftCell="A22" workbookViewId="0">
      <selection activeCell="C41" sqref="C41"/>
    </sheetView>
  </sheetViews>
  <sheetFormatPr defaultRowHeight="12.75" x14ac:dyDescent="0.2"/>
  <cols>
    <col min="1" max="1" width="9.140625" style="131"/>
    <col min="2" max="2" width="11" style="131" bestFit="1" customWidth="1"/>
    <col min="3" max="3" width="40.42578125" style="131" customWidth="1"/>
    <col min="4" max="4" width="11.7109375" style="161" customWidth="1"/>
    <col min="5" max="5" width="3.140625" style="190" bestFit="1" customWidth="1"/>
    <col min="6" max="6" width="11" style="131" bestFit="1" customWidth="1"/>
    <col min="7" max="7" width="34.42578125" style="131" customWidth="1"/>
    <col min="8" max="257" width="9.140625" style="131"/>
    <col min="258" max="258" width="11" style="131" bestFit="1" customWidth="1"/>
    <col min="259" max="259" width="40.42578125" style="131" customWidth="1"/>
    <col min="260" max="260" width="11.7109375" style="131" customWidth="1"/>
    <col min="261" max="261" width="3.140625" style="131" bestFit="1" customWidth="1"/>
    <col min="262" max="262" width="11" style="131" bestFit="1" customWidth="1"/>
    <col min="263" max="263" width="34.42578125" style="131" customWidth="1"/>
    <col min="264" max="513" width="9.140625" style="131"/>
    <col min="514" max="514" width="11" style="131" bestFit="1" customWidth="1"/>
    <col min="515" max="515" width="40.42578125" style="131" customWidth="1"/>
    <col min="516" max="516" width="11.7109375" style="131" customWidth="1"/>
    <col min="517" max="517" width="3.140625" style="131" bestFit="1" customWidth="1"/>
    <col min="518" max="518" width="11" style="131" bestFit="1" customWidth="1"/>
    <col min="519" max="519" width="34.42578125" style="131" customWidth="1"/>
    <col min="520" max="769" width="9.140625" style="131"/>
    <col min="770" max="770" width="11" style="131" bestFit="1" customWidth="1"/>
    <col min="771" max="771" width="40.42578125" style="131" customWidth="1"/>
    <col min="772" max="772" width="11.7109375" style="131" customWidth="1"/>
    <col min="773" max="773" width="3.140625" style="131" bestFit="1" customWidth="1"/>
    <col min="774" max="774" width="11" style="131" bestFit="1" customWidth="1"/>
    <col min="775" max="775" width="34.42578125" style="131" customWidth="1"/>
    <col min="776" max="1025" width="9.140625" style="131"/>
    <col min="1026" max="1026" width="11" style="131" bestFit="1" customWidth="1"/>
    <col min="1027" max="1027" width="40.42578125" style="131" customWidth="1"/>
    <col min="1028" max="1028" width="11.7109375" style="131" customWidth="1"/>
    <col min="1029" max="1029" width="3.140625" style="131" bestFit="1" customWidth="1"/>
    <col min="1030" max="1030" width="11" style="131" bestFit="1" customWidth="1"/>
    <col min="1031" max="1031" width="34.42578125" style="131" customWidth="1"/>
    <col min="1032" max="1281" width="9.140625" style="131"/>
    <col min="1282" max="1282" width="11" style="131" bestFit="1" customWidth="1"/>
    <col min="1283" max="1283" width="40.42578125" style="131" customWidth="1"/>
    <col min="1284" max="1284" width="11.7109375" style="131" customWidth="1"/>
    <col min="1285" max="1285" width="3.140625" style="131" bestFit="1" customWidth="1"/>
    <col min="1286" max="1286" width="11" style="131" bestFit="1" customWidth="1"/>
    <col min="1287" max="1287" width="34.42578125" style="131" customWidth="1"/>
    <col min="1288" max="1537" width="9.140625" style="131"/>
    <col min="1538" max="1538" width="11" style="131" bestFit="1" customWidth="1"/>
    <col min="1539" max="1539" width="40.42578125" style="131" customWidth="1"/>
    <col min="1540" max="1540" width="11.7109375" style="131" customWidth="1"/>
    <col min="1541" max="1541" width="3.140625" style="131" bestFit="1" customWidth="1"/>
    <col min="1542" max="1542" width="11" style="131" bestFit="1" customWidth="1"/>
    <col min="1543" max="1543" width="34.42578125" style="131" customWidth="1"/>
    <col min="1544" max="1793" width="9.140625" style="131"/>
    <col min="1794" max="1794" width="11" style="131" bestFit="1" customWidth="1"/>
    <col min="1795" max="1795" width="40.42578125" style="131" customWidth="1"/>
    <col min="1796" max="1796" width="11.7109375" style="131" customWidth="1"/>
    <col min="1797" max="1797" width="3.140625" style="131" bestFit="1" customWidth="1"/>
    <col min="1798" max="1798" width="11" style="131" bestFit="1" customWidth="1"/>
    <col min="1799" max="1799" width="34.42578125" style="131" customWidth="1"/>
    <col min="1800" max="2049" width="9.140625" style="131"/>
    <col min="2050" max="2050" width="11" style="131" bestFit="1" customWidth="1"/>
    <col min="2051" max="2051" width="40.42578125" style="131" customWidth="1"/>
    <col min="2052" max="2052" width="11.7109375" style="131" customWidth="1"/>
    <col min="2053" max="2053" width="3.140625" style="131" bestFit="1" customWidth="1"/>
    <col min="2054" max="2054" width="11" style="131" bestFit="1" customWidth="1"/>
    <col min="2055" max="2055" width="34.42578125" style="131" customWidth="1"/>
    <col min="2056" max="2305" width="9.140625" style="131"/>
    <col min="2306" max="2306" width="11" style="131" bestFit="1" customWidth="1"/>
    <col min="2307" max="2307" width="40.42578125" style="131" customWidth="1"/>
    <col min="2308" max="2308" width="11.7109375" style="131" customWidth="1"/>
    <col min="2309" max="2309" width="3.140625" style="131" bestFit="1" customWidth="1"/>
    <col min="2310" max="2310" width="11" style="131" bestFit="1" customWidth="1"/>
    <col min="2311" max="2311" width="34.42578125" style="131" customWidth="1"/>
    <col min="2312" max="2561" width="9.140625" style="131"/>
    <col min="2562" max="2562" width="11" style="131" bestFit="1" customWidth="1"/>
    <col min="2563" max="2563" width="40.42578125" style="131" customWidth="1"/>
    <col min="2564" max="2564" width="11.7109375" style="131" customWidth="1"/>
    <col min="2565" max="2565" width="3.140625" style="131" bestFit="1" customWidth="1"/>
    <col min="2566" max="2566" width="11" style="131" bestFit="1" customWidth="1"/>
    <col min="2567" max="2567" width="34.42578125" style="131" customWidth="1"/>
    <col min="2568" max="2817" width="9.140625" style="131"/>
    <col min="2818" max="2818" width="11" style="131" bestFit="1" customWidth="1"/>
    <col min="2819" max="2819" width="40.42578125" style="131" customWidth="1"/>
    <col min="2820" max="2820" width="11.7109375" style="131" customWidth="1"/>
    <col min="2821" max="2821" width="3.140625" style="131" bestFit="1" customWidth="1"/>
    <col min="2822" max="2822" width="11" style="131" bestFit="1" customWidth="1"/>
    <col min="2823" max="2823" width="34.42578125" style="131" customWidth="1"/>
    <col min="2824" max="3073" width="9.140625" style="131"/>
    <col min="3074" max="3074" width="11" style="131" bestFit="1" customWidth="1"/>
    <col min="3075" max="3075" width="40.42578125" style="131" customWidth="1"/>
    <col min="3076" max="3076" width="11.7109375" style="131" customWidth="1"/>
    <col min="3077" max="3077" width="3.140625" style="131" bestFit="1" customWidth="1"/>
    <col min="3078" max="3078" width="11" style="131" bestFit="1" customWidth="1"/>
    <col min="3079" max="3079" width="34.42578125" style="131" customWidth="1"/>
    <col min="3080" max="3329" width="9.140625" style="131"/>
    <col min="3330" max="3330" width="11" style="131" bestFit="1" customWidth="1"/>
    <col min="3331" max="3331" width="40.42578125" style="131" customWidth="1"/>
    <col min="3332" max="3332" width="11.7109375" style="131" customWidth="1"/>
    <col min="3333" max="3333" width="3.140625" style="131" bestFit="1" customWidth="1"/>
    <col min="3334" max="3334" width="11" style="131" bestFit="1" customWidth="1"/>
    <col min="3335" max="3335" width="34.42578125" style="131" customWidth="1"/>
    <col min="3336" max="3585" width="9.140625" style="131"/>
    <col min="3586" max="3586" width="11" style="131" bestFit="1" customWidth="1"/>
    <col min="3587" max="3587" width="40.42578125" style="131" customWidth="1"/>
    <col min="3588" max="3588" width="11.7109375" style="131" customWidth="1"/>
    <col min="3589" max="3589" width="3.140625" style="131" bestFit="1" customWidth="1"/>
    <col min="3590" max="3590" width="11" style="131" bestFit="1" customWidth="1"/>
    <col min="3591" max="3591" width="34.42578125" style="131" customWidth="1"/>
    <col min="3592" max="3841" width="9.140625" style="131"/>
    <col min="3842" max="3842" width="11" style="131" bestFit="1" customWidth="1"/>
    <col min="3843" max="3843" width="40.42578125" style="131" customWidth="1"/>
    <col min="3844" max="3844" width="11.7109375" style="131" customWidth="1"/>
    <col min="3845" max="3845" width="3.140625" style="131" bestFit="1" customWidth="1"/>
    <col min="3846" max="3846" width="11" style="131" bestFit="1" customWidth="1"/>
    <col min="3847" max="3847" width="34.42578125" style="131" customWidth="1"/>
    <col min="3848" max="4097" width="9.140625" style="131"/>
    <col min="4098" max="4098" width="11" style="131" bestFit="1" customWidth="1"/>
    <col min="4099" max="4099" width="40.42578125" style="131" customWidth="1"/>
    <col min="4100" max="4100" width="11.7109375" style="131" customWidth="1"/>
    <col min="4101" max="4101" width="3.140625" style="131" bestFit="1" customWidth="1"/>
    <col min="4102" max="4102" width="11" style="131" bestFit="1" customWidth="1"/>
    <col min="4103" max="4103" width="34.42578125" style="131" customWidth="1"/>
    <col min="4104" max="4353" width="9.140625" style="131"/>
    <col min="4354" max="4354" width="11" style="131" bestFit="1" customWidth="1"/>
    <col min="4355" max="4355" width="40.42578125" style="131" customWidth="1"/>
    <col min="4356" max="4356" width="11.7109375" style="131" customWidth="1"/>
    <col min="4357" max="4357" width="3.140625" style="131" bestFit="1" customWidth="1"/>
    <col min="4358" max="4358" width="11" style="131" bestFit="1" customWidth="1"/>
    <col min="4359" max="4359" width="34.42578125" style="131" customWidth="1"/>
    <col min="4360" max="4609" width="9.140625" style="131"/>
    <col min="4610" max="4610" width="11" style="131" bestFit="1" customWidth="1"/>
    <col min="4611" max="4611" width="40.42578125" style="131" customWidth="1"/>
    <col min="4612" max="4612" width="11.7109375" style="131" customWidth="1"/>
    <col min="4613" max="4613" width="3.140625" style="131" bestFit="1" customWidth="1"/>
    <col min="4614" max="4614" width="11" style="131" bestFit="1" customWidth="1"/>
    <col min="4615" max="4615" width="34.42578125" style="131" customWidth="1"/>
    <col min="4616" max="4865" width="9.140625" style="131"/>
    <col min="4866" max="4866" width="11" style="131" bestFit="1" customWidth="1"/>
    <col min="4867" max="4867" width="40.42578125" style="131" customWidth="1"/>
    <col min="4868" max="4868" width="11.7109375" style="131" customWidth="1"/>
    <col min="4869" max="4869" width="3.140625" style="131" bestFit="1" customWidth="1"/>
    <col min="4870" max="4870" width="11" style="131" bestFit="1" customWidth="1"/>
    <col min="4871" max="4871" width="34.42578125" style="131" customWidth="1"/>
    <col min="4872" max="5121" width="9.140625" style="131"/>
    <col min="5122" max="5122" width="11" style="131" bestFit="1" customWidth="1"/>
    <col min="5123" max="5123" width="40.42578125" style="131" customWidth="1"/>
    <col min="5124" max="5124" width="11.7109375" style="131" customWidth="1"/>
    <col min="5125" max="5125" width="3.140625" style="131" bestFit="1" customWidth="1"/>
    <col min="5126" max="5126" width="11" style="131" bestFit="1" customWidth="1"/>
    <col min="5127" max="5127" width="34.42578125" style="131" customWidth="1"/>
    <col min="5128" max="5377" width="9.140625" style="131"/>
    <col min="5378" max="5378" width="11" style="131" bestFit="1" customWidth="1"/>
    <col min="5379" max="5379" width="40.42578125" style="131" customWidth="1"/>
    <col min="5380" max="5380" width="11.7109375" style="131" customWidth="1"/>
    <col min="5381" max="5381" width="3.140625" style="131" bestFit="1" customWidth="1"/>
    <col min="5382" max="5382" width="11" style="131" bestFit="1" customWidth="1"/>
    <col min="5383" max="5383" width="34.42578125" style="131" customWidth="1"/>
    <col min="5384" max="5633" width="9.140625" style="131"/>
    <col min="5634" max="5634" width="11" style="131" bestFit="1" customWidth="1"/>
    <col min="5635" max="5635" width="40.42578125" style="131" customWidth="1"/>
    <col min="5636" max="5636" width="11.7109375" style="131" customWidth="1"/>
    <col min="5637" max="5637" width="3.140625" style="131" bestFit="1" customWidth="1"/>
    <col min="5638" max="5638" width="11" style="131" bestFit="1" customWidth="1"/>
    <col min="5639" max="5639" width="34.42578125" style="131" customWidth="1"/>
    <col min="5640" max="5889" width="9.140625" style="131"/>
    <col min="5890" max="5890" width="11" style="131" bestFit="1" customWidth="1"/>
    <col min="5891" max="5891" width="40.42578125" style="131" customWidth="1"/>
    <col min="5892" max="5892" width="11.7109375" style="131" customWidth="1"/>
    <col min="5893" max="5893" width="3.140625" style="131" bestFit="1" customWidth="1"/>
    <col min="5894" max="5894" width="11" style="131" bestFit="1" customWidth="1"/>
    <col min="5895" max="5895" width="34.42578125" style="131" customWidth="1"/>
    <col min="5896" max="6145" width="9.140625" style="131"/>
    <col min="6146" max="6146" width="11" style="131" bestFit="1" customWidth="1"/>
    <col min="6147" max="6147" width="40.42578125" style="131" customWidth="1"/>
    <col min="6148" max="6148" width="11.7109375" style="131" customWidth="1"/>
    <col min="6149" max="6149" width="3.140625" style="131" bestFit="1" customWidth="1"/>
    <col min="6150" max="6150" width="11" style="131" bestFit="1" customWidth="1"/>
    <col min="6151" max="6151" width="34.42578125" style="131" customWidth="1"/>
    <col min="6152" max="6401" width="9.140625" style="131"/>
    <col min="6402" max="6402" width="11" style="131" bestFit="1" customWidth="1"/>
    <col min="6403" max="6403" width="40.42578125" style="131" customWidth="1"/>
    <col min="6404" max="6404" width="11.7109375" style="131" customWidth="1"/>
    <col min="6405" max="6405" width="3.140625" style="131" bestFit="1" customWidth="1"/>
    <col min="6406" max="6406" width="11" style="131" bestFit="1" customWidth="1"/>
    <col min="6407" max="6407" width="34.42578125" style="131" customWidth="1"/>
    <col min="6408" max="6657" width="9.140625" style="131"/>
    <col min="6658" max="6658" width="11" style="131" bestFit="1" customWidth="1"/>
    <col min="6659" max="6659" width="40.42578125" style="131" customWidth="1"/>
    <col min="6660" max="6660" width="11.7109375" style="131" customWidth="1"/>
    <col min="6661" max="6661" width="3.140625" style="131" bestFit="1" customWidth="1"/>
    <col min="6662" max="6662" width="11" style="131" bestFit="1" customWidth="1"/>
    <col min="6663" max="6663" width="34.42578125" style="131" customWidth="1"/>
    <col min="6664" max="6913" width="9.140625" style="131"/>
    <col min="6914" max="6914" width="11" style="131" bestFit="1" customWidth="1"/>
    <col min="6915" max="6915" width="40.42578125" style="131" customWidth="1"/>
    <col min="6916" max="6916" width="11.7109375" style="131" customWidth="1"/>
    <col min="6917" max="6917" width="3.140625" style="131" bestFit="1" customWidth="1"/>
    <col min="6918" max="6918" width="11" style="131" bestFit="1" customWidth="1"/>
    <col min="6919" max="6919" width="34.42578125" style="131" customWidth="1"/>
    <col min="6920" max="7169" width="9.140625" style="131"/>
    <col min="7170" max="7170" width="11" style="131" bestFit="1" customWidth="1"/>
    <col min="7171" max="7171" width="40.42578125" style="131" customWidth="1"/>
    <col min="7172" max="7172" width="11.7109375" style="131" customWidth="1"/>
    <col min="7173" max="7173" width="3.140625" style="131" bestFit="1" customWidth="1"/>
    <col min="7174" max="7174" width="11" style="131" bestFit="1" customWidth="1"/>
    <col min="7175" max="7175" width="34.42578125" style="131" customWidth="1"/>
    <col min="7176" max="7425" width="9.140625" style="131"/>
    <col min="7426" max="7426" width="11" style="131" bestFit="1" customWidth="1"/>
    <col min="7427" max="7427" width="40.42578125" style="131" customWidth="1"/>
    <col min="7428" max="7428" width="11.7109375" style="131" customWidth="1"/>
    <col min="7429" max="7429" width="3.140625" style="131" bestFit="1" customWidth="1"/>
    <col min="7430" max="7430" width="11" style="131" bestFit="1" customWidth="1"/>
    <col min="7431" max="7431" width="34.42578125" style="131" customWidth="1"/>
    <col min="7432" max="7681" width="9.140625" style="131"/>
    <col min="7682" max="7682" width="11" style="131" bestFit="1" customWidth="1"/>
    <col min="7683" max="7683" width="40.42578125" style="131" customWidth="1"/>
    <col min="7684" max="7684" width="11.7109375" style="131" customWidth="1"/>
    <col min="7685" max="7685" width="3.140625" style="131" bestFit="1" customWidth="1"/>
    <col min="7686" max="7686" width="11" style="131" bestFit="1" customWidth="1"/>
    <col min="7687" max="7687" width="34.42578125" style="131" customWidth="1"/>
    <col min="7688" max="7937" width="9.140625" style="131"/>
    <col min="7938" max="7938" width="11" style="131" bestFit="1" customWidth="1"/>
    <col min="7939" max="7939" width="40.42578125" style="131" customWidth="1"/>
    <col min="7940" max="7940" width="11.7109375" style="131" customWidth="1"/>
    <col min="7941" max="7941" width="3.140625" style="131" bestFit="1" customWidth="1"/>
    <col min="7942" max="7942" width="11" style="131" bestFit="1" customWidth="1"/>
    <col min="7943" max="7943" width="34.42578125" style="131" customWidth="1"/>
    <col min="7944" max="8193" width="9.140625" style="131"/>
    <col min="8194" max="8194" width="11" style="131" bestFit="1" customWidth="1"/>
    <col min="8195" max="8195" width="40.42578125" style="131" customWidth="1"/>
    <col min="8196" max="8196" width="11.7109375" style="131" customWidth="1"/>
    <col min="8197" max="8197" width="3.140625" style="131" bestFit="1" customWidth="1"/>
    <col min="8198" max="8198" width="11" style="131" bestFit="1" customWidth="1"/>
    <col min="8199" max="8199" width="34.42578125" style="131" customWidth="1"/>
    <col min="8200" max="8449" width="9.140625" style="131"/>
    <col min="8450" max="8450" width="11" style="131" bestFit="1" customWidth="1"/>
    <col min="8451" max="8451" width="40.42578125" style="131" customWidth="1"/>
    <col min="8452" max="8452" width="11.7109375" style="131" customWidth="1"/>
    <col min="8453" max="8453" width="3.140625" style="131" bestFit="1" customWidth="1"/>
    <col min="8454" max="8454" width="11" style="131" bestFit="1" customWidth="1"/>
    <col min="8455" max="8455" width="34.42578125" style="131" customWidth="1"/>
    <col min="8456" max="8705" width="9.140625" style="131"/>
    <col min="8706" max="8706" width="11" style="131" bestFit="1" customWidth="1"/>
    <col min="8707" max="8707" width="40.42578125" style="131" customWidth="1"/>
    <col min="8708" max="8708" width="11.7109375" style="131" customWidth="1"/>
    <col min="8709" max="8709" width="3.140625" style="131" bestFit="1" customWidth="1"/>
    <col min="8710" max="8710" width="11" style="131" bestFit="1" customWidth="1"/>
    <col min="8711" max="8711" width="34.42578125" style="131" customWidth="1"/>
    <col min="8712" max="8961" width="9.140625" style="131"/>
    <col min="8962" max="8962" width="11" style="131" bestFit="1" customWidth="1"/>
    <col min="8963" max="8963" width="40.42578125" style="131" customWidth="1"/>
    <col min="8964" max="8964" width="11.7109375" style="131" customWidth="1"/>
    <col min="8965" max="8965" width="3.140625" style="131" bestFit="1" customWidth="1"/>
    <col min="8966" max="8966" width="11" style="131" bestFit="1" customWidth="1"/>
    <col min="8967" max="8967" width="34.42578125" style="131" customWidth="1"/>
    <col min="8968" max="9217" width="9.140625" style="131"/>
    <col min="9218" max="9218" width="11" style="131" bestFit="1" customWidth="1"/>
    <col min="9219" max="9219" width="40.42578125" style="131" customWidth="1"/>
    <col min="9220" max="9220" width="11.7109375" style="131" customWidth="1"/>
    <col min="9221" max="9221" width="3.140625" style="131" bestFit="1" customWidth="1"/>
    <col min="9222" max="9222" width="11" style="131" bestFit="1" customWidth="1"/>
    <col min="9223" max="9223" width="34.42578125" style="131" customWidth="1"/>
    <col min="9224" max="9473" width="9.140625" style="131"/>
    <col min="9474" max="9474" width="11" style="131" bestFit="1" customWidth="1"/>
    <col min="9475" max="9475" width="40.42578125" style="131" customWidth="1"/>
    <col min="9476" max="9476" width="11.7109375" style="131" customWidth="1"/>
    <col min="9477" max="9477" width="3.140625" style="131" bestFit="1" customWidth="1"/>
    <col min="9478" max="9478" width="11" style="131" bestFit="1" customWidth="1"/>
    <col min="9479" max="9479" width="34.42578125" style="131" customWidth="1"/>
    <col min="9480" max="9729" width="9.140625" style="131"/>
    <col min="9730" max="9730" width="11" style="131" bestFit="1" customWidth="1"/>
    <col min="9731" max="9731" width="40.42578125" style="131" customWidth="1"/>
    <col min="9732" max="9732" width="11.7109375" style="131" customWidth="1"/>
    <col min="9733" max="9733" width="3.140625" style="131" bestFit="1" customWidth="1"/>
    <col min="9734" max="9734" width="11" style="131" bestFit="1" customWidth="1"/>
    <col min="9735" max="9735" width="34.42578125" style="131" customWidth="1"/>
    <col min="9736" max="9985" width="9.140625" style="131"/>
    <col min="9986" max="9986" width="11" style="131" bestFit="1" customWidth="1"/>
    <col min="9987" max="9987" width="40.42578125" style="131" customWidth="1"/>
    <col min="9988" max="9988" width="11.7109375" style="131" customWidth="1"/>
    <col min="9989" max="9989" width="3.140625" style="131" bestFit="1" customWidth="1"/>
    <col min="9990" max="9990" width="11" style="131" bestFit="1" customWidth="1"/>
    <col min="9991" max="9991" width="34.42578125" style="131" customWidth="1"/>
    <col min="9992" max="10241" width="9.140625" style="131"/>
    <col min="10242" max="10242" width="11" style="131" bestFit="1" customWidth="1"/>
    <col min="10243" max="10243" width="40.42578125" style="131" customWidth="1"/>
    <col min="10244" max="10244" width="11.7109375" style="131" customWidth="1"/>
    <col min="10245" max="10245" width="3.140625" style="131" bestFit="1" customWidth="1"/>
    <col min="10246" max="10246" width="11" style="131" bestFit="1" customWidth="1"/>
    <col min="10247" max="10247" width="34.42578125" style="131" customWidth="1"/>
    <col min="10248" max="10497" width="9.140625" style="131"/>
    <col min="10498" max="10498" width="11" style="131" bestFit="1" customWidth="1"/>
    <col min="10499" max="10499" width="40.42578125" style="131" customWidth="1"/>
    <col min="10500" max="10500" width="11.7109375" style="131" customWidth="1"/>
    <col min="10501" max="10501" width="3.140625" style="131" bestFit="1" customWidth="1"/>
    <col min="10502" max="10502" width="11" style="131" bestFit="1" customWidth="1"/>
    <col min="10503" max="10503" width="34.42578125" style="131" customWidth="1"/>
    <col min="10504" max="10753" width="9.140625" style="131"/>
    <col min="10754" max="10754" width="11" style="131" bestFit="1" customWidth="1"/>
    <col min="10755" max="10755" width="40.42578125" style="131" customWidth="1"/>
    <col min="10756" max="10756" width="11.7109375" style="131" customWidth="1"/>
    <col min="10757" max="10757" width="3.140625" style="131" bestFit="1" customWidth="1"/>
    <col min="10758" max="10758" width="11" style="131" bestFit="1" customWidth="1"/>
    <col min="10759" max="10759" width="34.42578125" style="131" customWidth="1"/>
    <col min="10760" max="11009" width="9.140625" style="131"/>
    <col min="11010" max="11010" width="11" style="131" bestFit="1" customWidth="1"/>
    <col min="11011" max="11011" width="40.42578125" style="131" customWidth="1"/>
    <col min="11012" max="11012" width="11.7109375" style="131" customWidth="1"/>
    <col min="11013" max="11013" width="3.140625" style="131" bestFit="1" customWidth="1"/>
    <col min="11014" max="11014" width="11" style="131" bestFit="1" customWidth="1"/>
    <col min="11015" max="11015" width="34.42578125" style="131" customWidth="1"/>
    <col min="11016" max="11265" width="9.140625" style="131"/>
    <col min="11266" max="11266" width="11" style="131" bestFit="1" customWidth="1"/>
    <col min="11267" max="11267" width="40.42578125" style="131" customWidth="1"/>
    <col min="11268" max="11268" width="11.7109375" style="131" customWidth="1"/>
    <col min="11269" max="11269" width="3.140625" style="131" bestFit="1" customWidth="1"/>
    <col min="11270" max="11270" width="11" style="131" bestFit="1" customWidth="1"/>
    <col min="11271" max="11271" width="34.42578125" style="131" customWidth="1"/>
    <col min="11272" max="11521" width="9.140625" style="131"/>
    <col min="11522" max="11522" width="11" style="131" bestFit="1" customWidth="1"/>
    <col min="11523" max="11523" width="40.42578125" style="131" customWidth="1"/>
    <col min="11524" max="11524" width="11.7109375" style="131" customWidth="1"/>
    <col min="11525" max="11525" width="3.140625" style="131" bestFit="1" customWidth="1"/>
    <col min="11526" max="11526" width="11" style="131" bestFit="1" customWidth="1"/>
    <col min="11527" max="11527" width="34.42578125" style="131" customWidth="1"/>
    <col min="11528" max="11777" width="9.140625" style="131"/>
    <col min="11778" max="11778" width="11" style="131" bestFit="1" customWidth="1"/>
    <col min="11779" max="11779" width="40.42578125" style="131" customWidth="1"/>
    <col min="11780" max="11780" width="11.7109375" style="131" customWidth="1"/>
    <col min="11781" max="11781" width="3.140625" style="131" bestFit="1" customWidth="1"/>
    <col min="11782" max="11782" width="11" style="131" bestFit="1" customWidth="1"/>
    <col min="11783" max="11783" width="34.42578125" style="131" customWidth="1"/>
    <col min="11784" max="12033" width="9.140625" style="131"/>
    <col min="12034" max="12034" width="11" style="131" bestFit="1" customWidth="1"/>
    <col min="12035" max="12035" width="40.42578125" style="131" customWidth="1"/>
    <col min="12036" max="12036" width="11.7109375" style="131" customWidth="1"/>
    <col min="12037" max="12037" width="3.140625" style="131" bestFit="1" customWidth="1"/>
    <col min="12038" max="12038" width="11" style="131" bestFit="1" customWidth="1"/>
    <col min="12039" max="12039" width="34.42578125" style="131" customWidth="1"/>
    <col min="12040" max="12289" width="9.140625" style="131"/>
    <col min="12290" max="12290" width="11" style="131" bestFit="1" customWidth="1"/>
    <col min="12291" max="12291" width="40.42578125" style="131" customWidth="1"/>
    <col min="12292" max="12292" width="11.7109375" style="131" customWidth="1"/>
    <col min="12293" max="12293" width="3.140625" style="131" bestFit="1" customWidth="1"/>
    <col min="12294" max="12294" width="11" style="131" bestFit="1" customWidth="1"/>
    <col min="12295" max="12295" width="34.42578125" style="131" customWidth="1"/>
    <col min="12296" max="12545" width="9.140625" style="131"/>
    <col min="12546" max="12546" width="11" style="131" bestFit="1" customWidth="1"/>
    <col min="12547" max="12547" width="40.42578125" style="131" customWidth="1"/>
    <col min="12548" max="12548" width="11.7109375" style="131" customWidth="1"/>
    <col min="12549" max="12549" width="3.140625" style="131" bestFit="1" customWidth="1"/>
    <col min="12550" max="12550" width="11" style="131" bestFit="1" customWidth="1"/>
    <col min="12551" max="12551" width="34.42578125" style="131" customWidth="1"/>
    <col min="12552" max="12801" width="9.140625" style="131"/>
    <col min="12802" max="12802" width="11" style="131" bestFit="1" customWidth="1"/>
    <col min="12803" max="12803" width="40.42578125" style="131" customWidth="1"/>
    <col min="12804" max="12804" width="11.7109375" style="131" customWidth="1"/>
    <col min="12805" max="12805" width="3.140625" style="131" bestFit="1" customWidth="1"/>
    <col min="12806" max="12806" width="11" style="131" bestFit="1" customWidth="1"/>
    <col min="12807" max="12807" width="34.42578125" style="131" customWidth="1"/>
    <col min="12808" max="13057" width="9.140625" style="131"/>
    <col min="13058" max="13058" width="11" style="131" bestFit="1" customWidth="1"/>
    <col min="13059" max="13059" width="40.42578125" style="131" customWidth="1"/>
    <col min="13060" max="13060" width="11.7109375" style="131" customWidth="1"/>
    <col min="13061" max="13061" width="3.140625" style="131" bestFit="1" customWidth="1"/>
    <col min="13062" max="13062" width="11" style="131" bestFit="1" customWidth="1"/>
    <col min="13063" max="13063" width="34.42578125" style="131" customWidth="1"/>
    <col min="13064" max="13313" width="9.140625" style="131"/>
    <col min="13314" max="13314" width="11" style="131" bestFit="1" customWidth="1"/>
    <col min="13315" max="13315" width="40.42578125" style="131" customWidth="1"/>
    <col min="13316" max="13316" width="11.7109375" style="131" customWidth="1"/>
    <col min="13317" max="13317" width="3.140625" style="131" bestFit="1" customWidth="1"/>
    <col min="13318" max="13318" width="11" style="131" bestFit="1" customWidth="1"/>
    <col min="13319" max="13319" width="34.42578125" style="131" customWidth="1"/>
    <col min="13320" max="13569" width="9.140625" style="131"/>
    <col min="13570" max="13570" width="11" style="131" bestFit="1" customWidth="1"/>
    <col min="13571" max="13571" width="40.42578125" style="131" customWidth="1"/>
    <col min="13572" max="13572" width="11.7109375" style="131" customWidth="1"/>
    <col min="13573" max="13573" width="3.140625" style="131" bestFit="1" customWidth="1"/>
    <col min="13574" max="13574" width="11" style="131" bestFit="1" customWidth="1"/>
    <col min="13575" max="13575" width="34.42578125" style="131" customWidth="1"/>
    <col min="13576" max="13825" width="9.140625" style="131"/>
    <col min="13826" max="13826" width="11" style="131" bestFit="1" customWidth="1"/>
    <col min="13827" max="13827" width="40.42578125" style="131" customWidth="1"/>
    <col min="13828" max="13828" width="11.7109375" style="131" customWidth="1"/>
    <col min="13829" max="13829" width="3.140625" style="131" bestFit="1" customWidth="1"/>
    <col min="13830" max="13830" width="11" style="131" bestFit="1" customWidth="1"/>
    <col min="13831" max="13831" width="34.42578125" style="131" customWidth="1"/>
    <col min="13832" max="14081" width="9.140625" style="131"/>
    <col min="14082" max="14082" width="11" style="131" bestFit="1" customWidth="1"/>
    <col min="14083" max="14083" width="40.42578125" style="131" customWidth="1"/>
    <col min="14084" max="14084" width="11.7109375" style="131" customWidth="1"/>
    <col min="14085" max="14085" width="3.140625" style="131" bestFit="1" customWidth="1"/>
    <col min="14086" max="14086" width="11" style="131" bestFit="1" customWidth="1"/>
    <col min="14087" max="14087" width="34.42578125" style="131" customWidth="1"/>
    <col min="14088" max="14337" width="9.140625" style="131"/>
    <col min="14338" max="14338" width="11" style="131" bestFit="1" customWidth="1"/>
    <col min="14339" max="14339" width="40.42578125" style="131" customWidth="1"/>
    <col min="14340" max="14340" width="11.7109375" style="131" customWidth="1"/>
    <col min="14341" max="14341" width="3.140625" style="131" bestFit="1" customWidth="1"/>
    <col min="14342" max="14342" width="11" style="131" bestFit="1" customWidth="1"/>
    <col min="14343" max="14343" width="34.42578125" style="131" customWidth="1"/>
    <col min="14344" max="14593" width="9.140625" style="131"/>
    <col min="14594" max="14594" width="11" style="131" bestFit="1" customWidth="1"/>
    <col min="14595" max="14595" width="40.42578125" style="131" customWidth="1"/>
    <col min="14596" max="14596" width="11.7109375" style="131" customWidth="1"/>
    <col min="14597" max="14597" width="3.140625" style="131" bestFit="1" customWidth="1"/>
    <col min="14598" max="14598" width="11" style="131" bestFit="1" customWidth="1"/>
    <col min="14599" max="14599" width="34.42578125" style="131" customWidth="1"/>
    <col min="14600" max="14849" width="9.140625" style="131"/>
    <col min="14850" max="14850" width="11" style="131" bestFit="1" customWidth="1"/>
    <col min="14851" max="14851" width="40.42578125" style="131" customWidth="1"/>
    <col min="14852" max="14852" width="11.7109375" style="131" customWidth="1"/>
    <col min="14853" max="14853" width="3.140625" style="131" bestFit="1" customWidth="1"/>
    <col min="14854" max="14854" width="11" style="131" bestFit="1" customWidth="1"/>
    <col min="14855" max="14855" width="34.42578125" style="131" customWidth="1"/>
    <col min="14856" max="15105" width="9.140625" style="131"/>
    <col min="15106" max="15106" width="11" style="131" bestFit="1" customWidth="1"/>
    <col min="15107" max="15107" width="40.42578125" style="131" customWidth="1"/>
    <col min="15108" max="15108" width="11.7109375" style="131" customWidth="1"/>
    <col min="15109" max="15109" width="3.140625" style="131" bestFit="1" customWidth="1"/>
    <col min="15110" max="15110" width="11" style="131" bestFit="1" customWidth="1"/>
    <col min="15111" max="15111" width="34.42578125" style="131" customWidth="1"/>
    <col min="15112" max="15361" width="9.140625" style="131"/>
    <col min="15362" max="15362" width="11" style="131" bestFit="1" customWidth="1"/>
    <col min="15363" max="15363" width="40.42578125" style="131" customWidth="1"/>
    <col min="15364" max="15364" width="11.7109375" style="131" customWidth="1"/>
    <col min="15365" max="15365" width="3.140625" style="131" bestFit="1" customWidth="1"/>
    <col min="15366" max="15366" width="11" style="131" bestFit="1" customWidth="1"/>
    <col min="15367" max="15367" width="34.42578125" style="131" customWidth="1"/>
    <col min="15368" max="15617" width="9.140625" style="131"/>
    <col min="15618" max="15618" width="11" style="131" bestFit="1" customWidth="1"/>
    <col min="15619" max="15619" width="40.42578125" style="131" customWidth="1"/>
    <col min="15620" max="15620" width="11.7109375" style="131" customWidth="1"/>
    <col min="15621" max="15621" width="3.140625" style="131" bestFit="1" customWidth="1"/>
    <col min="15622" max="15622" width="11" style="131" bestFit="1" customWidth="1"/>
    <col min="15623" max="15623" width="34.42578125" style="131" customWidth="1"/>
    <col min="15624" max="15873" width="9.140625" style="131"/>
    <col min="15874" max="15874" width="11" style="131" bestFit="1" customWidth="1"/>
    <col min="15875" max="15875" width="40.42578125" style="131" customWidth="1"/>
    <col min="15876" max="15876" width="11.7109375" style="131" customWidth="1"/>
    <col min="15877" max="15877" width="3.140625" style="131" bestFit="1" customWidth="1"/>
    <col min="15878" max="15878" width="11" style="131" bestFit="1" customWidth="1"/>
    <col min="15879" max="15879" width="34.42578125" style="131" customWidth="1"/>
    <col min="15880" max="16129" width="9.140625" style="131"/>
    <col min="16130" max="16130" width="11" style="131" bestFit="1" customWidth="1"/>
    <col min="16131" max="16131" width="40.42578125" style="131" customWidth="1"/>
    <col min="16132" max="16132" width="11.7109375" style="131" customWidth="1"/>
    <col min="16133" max="16133" width="3.140625" style="131" bestFit="1" customWidth="1"/>
    <col min="16134" max="16134" width="11" style="131" bestFit="1" customWidth="1"/>
    <col min="16135" max="16135" width="34.42578125" style="131" customWidth="1"/>
    <col min="16136" max="16384" width="9.140625" style="131"/>
  </cols>
  <sheetData>
    <row r="1" spans="1:256" ht="16.5" thickBot="1" x14ac:dyDescent="0.3">
      <c r="A1" s="128"/>
      <c r="B1" s="501" t="s">
        <v>272</v>
      </c>
      <c r="C1" s="502"/>
      <c r="D1" s="502"/>
      <c r="E1" s="503"/>
      <c r="F1" s="129"/>
      <c r="G1" s="129"/>
      <c r="H1" s="128"/>
      <c r="I1" s="130"/>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row>
    <row r="2" spans="1:256" x14ac:dyDescent="0.2">
      <c r="A2" s="132"/>
      <c r="B2" s="133"/>
      <c r="C2" s="134"/>
      <c r="D2" s="134"/>
      <c r="E2" s="135"/>
      <c r="F2" s="136"/>
      <c r="G2" s="136"/>
      <c r="H2" s="132"/>
      <c r="I2" s="137"/>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row>
    <row r="3" spans="1:256" x14ac:dyDescent="0.2">
      <c r="A3" s="138"/>
      <c r="B3" s="139" t="s">
        <v>273</v>
      </c>
      <c r="C3" s="504" t="s">
        <v>274</v>
      </c>
      <c r="D3" s="504"/>
      <c r="E3" s="505"/>
      <c r="F3" s="136"/>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row>
    <row r="4" spans="1:256" x14ac:dyDescent="0.2">
      <c r="A4" s="138"/>
      <c r="B4" s="139" t="s">
        <v>275</v>
      </c>
      <c r="C4" s="504" t="s">
        <v>295</v>
      </c>
      <c r="D4" s="504"/>
      <c r="E4" s="505"/>
      <c r="F4" s="136"/>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row>
    <row r="5" spans="1:256" ht="25.5" x14ac:dyDescent="0.2">
      <c r="A5" s="138"/>
      <c r="B5" s="139" t="s">
        <v>294</v>
      </c>
      <c r="C5" s="140" t="s">
        <v>336</v>
      </c>
      <c r="D5" s="141"/>
      <c r="E5" s="142"/>
      <c r="F5" s="136"/>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row>
    <row r="6" spans="1:256" x14ac:dyDescent="0.2">
      <c r="A6" s="138"/>
      <c r="B6" s="143"/>
      <c r="C6" s="144"/>
      <c r="D6" s="141"/>
      <c r="E6" s="142"/>
      <c r="F6" s="136"/>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row>
    <row r="7" spans="1:256" x14ac:dyDescent="0.2">
      <c r="A7" s="145"/>
      <c r="B7" s="143"/>
      <c r="C7" s="144"/>
      <c r="D7" s="146"/>
      <c r="E7" s="147"/>
      <c r="F7" s="136"/>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row>
    <row r="8" spans="1:256" x14ac:dyDescent="0.2">
      <c r="B8" s="498" t="s">
        <v>276</v>
      </c>
      <c r="C8" s="499"/>
      <c r="D8" s="499"/>
      <c r="E8" s="500"/>
    </row>
    <row r="9" spans="1:256" x14ac:dyDescent="0.2">
      <c r="A9" s="148"/>
      <c r="B9" s="149"/>
      <c r="C9" s="150"/>
      <c r="D9" s="151"/>
      <c r="E9" s="152"/>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row>
    <row r="10" spans="1:256" x14ac:dyDescent="0.2">
      <c r="B10" s="153"/>
      <c r="C10" s="154" t="s">
        <v>277</v>
      </c>
      <c r="D10" s="151"/>
      <c r="E10" s="152"/>
    </row>
    <row r="11" spans="1:256" x14ac:dyDescent="0.2">
      <c r="B11" s="153"/>
      <c r="C11" s="155"/>
      <c r="D11" s="151"/>
      <c r="E11" s="152"/>
    </row>
    <row r="12" spans="1:256" x14ac:dyDescent="0.2">
      <c r="B12" s="498" t="s">
        <v>278</v>
      </c>
      <c r="C12" s="499"/>
      <c r="D12" s="499"/>
      <c r="E12" s="500"/>
    </row>
    <row r="13" spans="1:256" x14ac:dyDescent="0.2">
      <c r="A13" s="148"/>
      <c r="B13" s="149"/>
      <c r="C13" s="156"/>
      <c r="D13" s="157"/>
      <c r="E13" s="15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row>
    <row r="14" spans="1:256" x14ac:dyDescent="0.2">
      <c r="B14" s="153"/>
      <c r="C14" s="154" t="s">
        <v>296</v>
      </c>
      <c r="D14" s="157"/>
      <c r="E14" s="158"/>
    </row>
    <row r="15" spans="1:256" x14ac:dyDescent="0.2">
      <c r="B15" s="153"/>
      <c r="C15" s="159"/>
      <c r="D15" s="159"/>
      <c r="E15" s="160"/>
      <c r="F15" s="161"/>
      <c r="G15" s="161"/>
    </row>
    <row r="16" spans="1:256" x14ac:dyDescent="0.2">
      <c r="B16" s="498" t="s">
        <v>279</v>
      </c>
      <c r="C16" s="499"/>
      <c r="D16" s="499"/>
      <c r="E16" s="500"/>
    </row>
    <row r="17" spans="1:256" x14ac:dyDescent="0.2">
      <c r="A17" s="148"/>
      <c r="B17" s="149"/>
      <c r="C17" s="156"/>
      <c r="D17" s="157"/>
      <c r="E17" s="162"/>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148"/>
      <c r="BT17" s="148"/>
      <c r="BU17" s="148"/>
      <c r="BV17" s="148"/>
      <c r="BW17" s="148"/>
      <c r="BX17" s="148"/>
      <c r="BY17" s="148"/>
      <c r="BZ17" s="148"/>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c r="CX17" s="148"/>
      <c r="CY17" s="148"/>
      <c r="CZ17" s="148"/>
      <c r="DA17" s="148"/>
      <c r="DB17" s="148"/>
      <c r="DC17" s="148"/>
      <c r="DD17" s="148"/>
      <c r="DE17" s="148"/>
      <c r="DF17" s="148"/>
      <c r="DG17" s="148"/>
      <c r="DH17" s="148"/>
      <c r="DI17" s="148"/>
      <c r="DJ17" s="148"/>
      <c r="DK17" s="148"/>
      <c r="DL17" s="148"/>
      <c r="DM17" s="148"/>
      <c r="DN17" s="148"/>
      <c r="DO17" s="148"/>
      <c r="DP17" s="148"/>
      <c r="DQ17" s="148"/>
      <c r="DR17" s="148"/>
      <c r="DS17" s="148"/>
      <c r="DT17" s="148"/>
      <c r="DU17" s="148"/>
      <c r="DV17" s="148"/>
      <c r="DW17" s="148"/>
      <c r="DX17" s="148"/>
      <c r="DY17" s="148"/>
      <c r="DZ17" s="148"/>
      <c r="EA17" s="148"/>
      <c r="EB17" s="148"/>
      <c r="EC17" s="148"/>
      <c r="ED17" s="148"/>
      <c r="EE17" s="148"/>
      <c r="EF17" s="148"/>
      <c r="EG17" s="148"/>
      <c r="EH17" s="148"/>
      <c r="EI17" s="148"/>
      <c r="EJ17" s="148"/>
      <c r="EK17" s="148"/>
      <c r="EL17" s="148"/>
      <c r="EM17" s="148"/>
      <c r="EN17" s="148"/>
      <c r="EO17" s="148"/>
      <c r="EP17" s="148"/>
      <c r="EQ17" s="148"/>
      <c r="ER17" s="148"/>
      <c r="ES17" s="148"/>
      <c r="ET17" s="148"/>
      <c r="EU17" s="148"/>
      <c r="EV17" s="148"/>
      <c r="EW17" s="148"/>
      <c r="EX17" s="148"/>
      <c r="EY17" s="148"/>
      <c r="EZ17" s="148"/>
      <c r="FA17" s="148"/>
      <c r="FB17" s="148"/>
      <c r="FC17" s="148"/>
      <c r="FD17" s="148"/>
      <c r="FE17" s="148"/>
      <c r="FF17" s="148"/>
      <c r="FG17" s="148"/>
      <c r="FH17" s="148"/>
      <c r="FI17" s="148"/>
      <c r="FJ17" s="148"/>
      <c r="FK17" s="148"/>
      <c r="FL17" s="148"/>
      <c r="FM17" s="148"/>
      <c r="FN17" s="148"/>
      <c r="FO17" s="148"/>
      <c r="FP17" s="148"/>
      <c r="FQ17" s="148"/>
      <c r="FR17" s="148"/>
      <c r="FS17" s="148"/>
      <c r="FT17" s="148"/>
      <c r="FU17" s="148"/>
      <c r="FV17" s="148"/>
      <c r="FW17" s="148"/>
      <c r="FX17" s="148"/>
      <c r="FY17" s="148"/>
      <c r="FZ17" s="148"/>
      <c r="GA17" s="148"/>
      <c r="GB17" s="148"/>
      <c r="GC17" s="148"/>
      <c r="GD17" s="148"/>
      <c r="GE17" s="148"/>
      <c r="GF17" s="148"/>
      <c r="GG17" s="148"/>
      <c r="GH17" s="148"/>
      <c r="GI17" s="148"/>
      <c r="GJ17" s="148"/>
      <c r="GK17" s="148"/>
      <c r="GL17" s="148"/>
      <c r="GM17" s="148"/>
      <c r="GN17" s="148"/>
      <c r="GO17" s="148"/>
      <c r="GP17" s="148"/>
      <c r="GQ17" s="148"/>
      <c r="GR17" s="148"/>
      <c r="GS17" s="148"/>
      <c r="GT17" s="148"/>
      <c r="GU17" s="148"/>
      <c r="GV17" s="148"/>
      <c r="GW17" s="148"/>
      <c r="GX17" s="148"/>
      <c r="GY17" s="148"/>
      <c r="GZ17" s="148"/>
      <c r="HA17" s="148"/>
      <c r="HB17" s="148"/>
      <c r="HC17" s="148"/>
      <c r="HD17" s="148"/>
      <c r="HE17" s="148"/>
      <c r="HF17" s="148"/>
      <c r="HG17" s="148"/>
      <c r="HH17" s="148"/>
      <c r="HI17" s="148"/>
      <c r="HJ17" s="148"/>
      <c r="HK17" s="148"/>
      <c r="HL17" s="148"/>
      <c r="HM17" s="148"/>
      <c r="HN17" s="148"/>
      <c r="HO17" s="148"/>
      <c r="HP17" s="148"/>
      <c r="HQ17" s="148"/>
      <c r="HR17" s="148"/>
      <c r="HS17" s="148"/>
      <c r="HT17" s="148"/>
      <c r="HU17" s="148"/>
      <c r="HV17" s="148"/>
      <c r="HW17" s="148"/>
      <c r="HX17" s="148"/>
      <c r="HY17" s="148"/>
      <c r="HZ17" s="148"/>
      <c r="IA17" s="148"/>
      <c r="IB17" s="148"/>
      <c r="IC17" s="148"/>
      <c r="ID17" s="148"/>
      <c r="IE17" s="148"/>
      <c r="IF17" s="148"/>
      <c r="IG17" s="148"/>
      <c r="IH17" s="148"/>
      <c r="II17" s="148"/>
      <c r="IJ17" s="148"/>
      <c r="IK17" s="148"/>
      <c r="IL17" s="148"/>
      <c r="IM17" s="148"/>
      <c r="IN17" s="148"/>
      <c r="IO17" s="148"/>
      <c r="IP17" s="148"/>
      <c r="IQ17" s="148"/>
      <c r="IR17" s="148"/>
      <c r="IS17" s="148"/>
      <c r="IT17" s="148"/>
      <c r="IU17" s="148"/>
      <c r="IV17" s="148"/>
    </row>
    <row r="18" spans="1:256" x14ac:dyDescent="0.2">
      <c r="B18" s="163"/>
      <c r="C18" s="164" t="s">
        <v>280</v>
      </c>
      <c r="D18" s="165">
        <v>3.43</v>
      </c>
      <c r="E18" s="166" t="s">
        <v>217</v>
      </c>
      <c r="G18" s="167"/>
    </row>
    <row r="19" spans="1:256" x14ac:dyDescent="0.2">
      <c r="B19" s="163"/>
      <c r="C19" s="164" t="s">
        <v>281</v>
      </c>
      <c r="D19" s="165">
        <v>1</v>
      </c>
      <c r="E19" s="166" t="s">
        <v>217</v>
      </c>
      <c r="G19" s="167"/>
    </row>
    <row r="20" spans="1:256" x14ac:dyDescent="0.2">
      <c r="B20" s="163"/>
      <c r="C20" s="164" t="s">
        <v>282</v>
      </c>
      <c r="D20" s="165">
        <v>0.28000000000000003</v>
      </c>
      <c r="E20" s="166" t="s">
        <v>217</v>
      </c>
      <c r="G20" s="167"/>
    </row>
    <row r="21" spans="1:256" x14ac:dyDescent="0.2">
      <c r="B21" s="163"/>
      <c r="C21" s="164" t="s">
        <v>283</v>
      </c>
      <c r="D21" s="165">
        <v>0.54</v>
      </c>
      <c r="E21" s="166" t="s">
        <v>217</v>
      </c>
      <c r="G21" s="167"/>
    </row>
    <row r="22" spans="1:256" x14ac:dyDescent="0.2">
      <c r="B22" s="153"/>
      <c r="C22" s="168"/>
      <c r="D22" s="169"/>
      <c r="E22" s="166"/>
      <c r="F22" s="170"/>
      <c r="G22" s="167"/>
    </row>
    <row r="23" spans="1:256" x14ac:dyDescent="0.2">
      <c r="B23" s="163"/>
      <c r="C23" s="164" t="s">
        <v>284</v>
      </c>
      <c r="D23" s="165">
        <v>5</v>
      </c>
      <c r="E23" s="166" t="s">
        <v>217</v>
      </c>
      <c r="G23" s="167"/>
    </row>
    <row r="24" spans="1:256" x14ac:dyDescent="0.2">
      <c r="B24" s="153"/>
      <c r="C24" s="170"/>
      <c r="D24" s="159"/>
      <c r="E24" s="160"/>
    </row>
    <row r="25" spans="1:256" x14ac:dyDescent="0.2">
      <c r="B25" s="498" t="s">
        <v>285</v>
      </c>
      <c r="C25" s="499"/>
      <c r="D25" s="499"/>
      <c r="E25" s="500"/>
    </row>
    <row r="26" spans="1:256" x14ac:dyDescent="0.2">
      <c r="A26" s="148"/>
      <c r="B26" s="149"/>
      <c r="C26" s="156"/>
      <c r="D26" s="157"/>
      <c r="E26" s="162"/>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c r="ES26" s="148"/>
      <c r="ET26" s="148"/>
      <c r="EU26" s="148"/>
      <c r="EV26" s="148"/>
      <c r="EW26" s="148"/>
      <c r="EX26" s="148"/>
      <c r="EY26" s="148"/>
      <c r="EZ26" s="148"/>
      <c r="FA26" s="148"/>
      <c r="FB26" s="148"/>
      <c r="FC26" s="148"/>
      <c r="FD26" s="148"/>
      <c r="FE26" s="148"/>
      <c r="FF26" s="148"/>
      <c r="FG26" s="148"/>
      <c r="FH26" s="148"/>
      <c r="FI26" s="148"/>
      <c r="FJ26" s="148"/>
      <c r="FK26" s="148"/>
      <c r="FL26" s="148"/>
      <c r="FM26" s="148"/>
      <c r="FN26" s="148"/>
      <c r="FO26" s="148"/>
      <c r="FP26" s="148"/>
      <c r="FQ26" s="148"/>
      <c r="FR26" s="148"/>
      <c r="FS26" s="148"/>
      <c r="FT26" s="148"/>
      <c r="FU26" s="148"/>
      <c r="FV26" s="148"/>
      <c r="FW26" s="148"/>
      <c r="FX26" s="148"/>
      <c r="FY26" s="148"/>
      <c r="FZ26" s="148"/>
      <c r="GA26" s="148"/>
      <c r="GB26" s="148"/>
      <c r="GC26" s="148"/>
      <c r="GD26" s="148"/>
      <c r="GE26" s="148"/>
      <c r="GF26" s="148"/>
      <c r="GG26" s="148"/>
      <c r="GH26" s="148"/>
      <c r="GI26" s="148"/>
      <c r="GJ26" s="148"/>
      <c r="GK26" s="148"/>
      <c r="GL26" s="148"/>
      <c r="GM26" s="148"/>
      <c r="GN26" s="148"/>
      <c r="GO26" s="148"/>
      <c r="GP26" s="148"/>
      <c r="GQ26" s="148"/>
      <c r="GR26" s="148"/>
      <c r="GS26" s="148"/>
      <c r="GT26" s="148"/>
      <c r="GU26" s="148"/>
      <c r="GV26" s="148"/>
      <c r="GW26" s="148"/>
      <c r="GX26" s="148"/>
      <c r="GY26" s="148"/>
      <c r="GZ26" s="148"/>
      <c r="HA26" s="148"/>
      <c r="HB26" s="148"/>
      <c r="HC26" s="148"/>
      <c r="HD26" s="148"/>
      <c r="HE26" s="148"/>
      <c r="HF26" s="148"/>
      <c r="HG26" s="148"/>
      <c r="HH26" s="148"/>
      <c r="HI26" s="148"/>
      <c r="HJ26" s="148"/>
      <c r="HK26" s="148"/>
      <c r="HL26" s="148"/>
      <c r="HM26" s="148"/>
      <c r="HN26" s="148"/>
      <c r="HO26" s="148"/>
      <c r="HP26" s="148"/>
      <c r="HQ26" s="148"/>
      <c r="HR26" s="148"/>
      <c r="HS26" s="148"/>
      <c r="HT26" s="148"/>
      <c r="HU26" s="148"/>
      <c r="HV26" s="148"/>
      <c r="HW26" s="148"/>
      <c r="HX26" s="148"/>
      <c r="HY26" s="148"/>
      <c r="HZ26" s="148"/>
      <c r="IA26" s="148"/>
      <c r="IB26" s="148"/>
      <c r="IC26" s="148"/>
      <c r="ID26" s="148"/>
      <c r="IE26" s="148"/>
      <c r="IF26" s="148"/>
      <c r="IG26" s="148"/>
      <c r="IH26" s="148"/>
      <c r="II26" s="148"/>
      <c r="IJ26" s="148"/>
      <c r="IK26" s="148"/>
      <c r="IL26" s="148"/>
      <c r="IM26" s="148"/>
      <c r="IN26" s="148"/>
      <c r="IO26" s="148"/>
      <c r="IP26" s="148"/>
      <c r="IQ26" s="148"/>
      <c r="IR26" s="148"/>
      <c r="IS26" s="148"/>
      <c r="IT26" s="148"/>
      <c r="IU26" s="148"/>
      <c r="IV26" s="148"/>
    </row>
    <row r="27" spans="1:256" x14ac:dyDescent="0.2">
      <c r="B27" s="163"/>
      <c r="C27" s="171" t="s">
        <v>286</v>
      </c>
      <c r="D27" s="172">
        <f>D28+D29+D30+D31</f>
        <v>13.15</v>
      </c>
      <c r="E27" s="173" t="s">
        <v>217</v>
      </c>
      <c r="G27" s="167"/>
    </row>
    <row r="28" spans="1:256" x14ac:dyDescent="0.2">
      <c r="B28" s="153"/>
      <c r="C28" s="174" t="s">
        <v>287</v>
      </c>
      <c r="D28" s="165">
        <v>5</v>
      </c>
      <c r="E28" s="166" t="s">
        <v>217</v>
      </c>
      <c r="G28" s="167"/>
    </row>
    <row r="29" spans="1:256" x14ac:dyDescent="0.2">
      <c r="B29" s="153"/>
      <c r="C29" s="174" t="s">
        <v>288</v>
      </c>
      <c r="D29" s="175">
        <v>3</v>
      </c>
      <c r="E29" s="176" t="s">
        <v>217</v>
      </c>
      <c r="G29" s="167"/>
    </row>
    <row r="30" spans="1:256" x14ac:dyDescent="0.2">
      <c r="B30" s="153"/>
      <c r="C30" s="174" t="s">
        <v>289</v>
      </c>
      <c r="D30" s="175">
        <v>0.65</v>
      </c>
      <c r="E30" s="176" t="s">
        <v>217</v>
      </c>
    </row>
    <row r="31" spans="1:256" x14ac:dyDescent="0.2">
      <c r="B31" s="153"/>
      <c r="C31" s="174" t="s">
        <v>290</v>
      </c>
      <c r="D31" s="175">
        <v>4.5</v>
      </c>
      <c r="E31" s="166" t="s">
        <v>217</v>
      </c>
    </row>
    <row r="32" spans="1:256" x14ac:dyDescent="0.2">
      <c r="B32" s="153"/>
      <c r="C32" s="170"/>
      <c r="D32" s="159"/>
      <c r="E32" s="160"/>
    </row>
    <row r="33" spans="1:256" x14ac:dyDescent="0.2">
      <c r="B33" s="498" t="s">
        <v>291</v>
      </c>
      <c r="C33" s="499"/>
      <c r="D33" s="499"/>
      <c r="E33" s="500"/>
    </row>
    <row r="34" spans="1:256" x14ac:dyDescent="0.2">
      <c r="A34" s="148"/>
      <c r="B34" s="149"/>
      <c r="C34" s="156"/>
      <c r="D34" s="157"/>
      <c r="E34" s="15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c r="EX34" s="148"/>
      <c r="EY34" s="148"/>
      <c r="EZ34" s="148"/>
      <c r="FA34" s="148"/>
      <c r="FB34" s="148"/>
      <c r="FC34" s="148"/>
      <c r="FD34" s="148"/>
      <c r="FE34" s="148"/>
      <c r="FF34" s="148"/>
      <c r="FG34" s="148"/>
      <c r="FH34" s="148"/>
      <c r="FI34" s="148"/>
      <c r="FJ34" s="148"/>
      <c r="FK34" s="148"/>
      <c r="FL34" s="148"/>
      <c r="FM34" s="148"/>
      <c r="FN34" s="148"/>
      <c r="FO34" s="148"/>
      <c r="FP34" s="148"/>
      <c r="FQ34" s="148"/>
      <c r="FR34" s="148"/>
      <c r="FS34" s="148"/>
      <c r="FT34" s="148"/>
      <c r="FU34" s="148"/>
      <c r="FV34" s="148"/>
      <c r="FW34" s="148"/>
      <c r="FX34" s="148"/>
      <c r="FY34" s="148"/>
      <c r="FZ34" s="148"/>
      <c r="GA34" s="148"/>
      <c r="GB34" s="148"/>
      <c r="GC34" s="148"/>
      <c r="GD34" s="148"/>
      <c r="GE34" s="148"/>
      <c r="GF34" s="148"/>
      <c r="GG34" s="148"/>
      <c r="GH34" s="148"/>
      <c r="GI34" s="148"/>
      <c r="GJ34" s="148"/>
      <c r="GK34" s="148"/>
      <c r="GL34" s="148"/>
      <c r="GM34" s="148"/>
      <c r="GN34" s="148"/>
      <c r="GO34" s="148"/>
      <c r="GP34" s="148"/>
      <c r="GQ34" s="148"/>
      <c r="GR34" s="148"/>
      <c r="GS34" s="148"/>
      <c r="GT34" s="148"/>
      <c r="GU34" s="148"/>
      <c r="GV34" s="148"/>
      <c r="GW34" s="148"/>
      <c r="GX34" s="148"/>
      <c r="GY34" s="148"/>
      <c r="GZ34" s="148"/>
      <c r="HA34" s="148"/>
      <c r="HB34" s="148"/>
      <c r="HC34" s="148"/>
      <c r="HD34" s="148"/>
      <c r="HE34" s="148"/>
      <c r="HF34" s="148"/>
      <c r="HG34" s="148"/>
      <c r="HH34" s="148"/>
      <c r="HI34" s="148"/>
      <c r="HJ34" s="148"/>
      <c r="HK34" s="148"/>
      <c r="HL34" s="148"/>
      <c r="HM34" s="148"/>
      <c r="HN34" s="148"/>
      <c r="HO34" s="148"/>
      <c r="HP34" s="148"/>
      <c r="HQ34" s="148"/>
      <c r="HR34" s="148"/>
      <c r="HS34" s="148"/>
      <c r="HT34" s="148"/>
      <c r="HU34" s="148"/>
      <c r="HV34" s="148"/>
      <c r="HW34" s="148"/>
      <c r="HX34" s="148"/>
      <c r="HY34" s="148"/>
      <c r="HZ34" s="148"/>
      <c r="IA34" s="148"/>
      <c r="IB34" s="148"/>
      <c r="IC34" s="148"/>
      <c r="ID34" s="148"/>
      <c r="IE34" s="148"/>
      <c r="IF34" s="148"/>
      <c r="IG34" s="148"/>
      <c r="IH34" s="148"/>
      <c r="II34" s="148"/>
      <c r="IJ34" s="148"/>
      <c r="IK34" s="148"/>
      <c r="IL34" s="148"/>
      <c r="IM34" s="148"/>
      <c r="IN34" s="148"/>
      <c r="IO34" s="148"/>
      <c r="IP34" s="148"/>
      <c r="IQ34" s="148"/>
      <c r="IR34" s="148"/>
      <c r="IS34" s="148"/>
      <c r="IT34" s="148"/>
      <c r="IU34" s="148"/>
      <c r="IV34" s="148"/>
    </row>
    <row r="35" spans="1:256" x14ac:dyDescent="0.2">
      <c r="B35" s="153"/>
      <c r="C35" s="159" t="s">
        <v>292</v>
      </c>
      <c r="D35" s="507">
        <f>ROUND((((1+($D$18/100)+($D$20/100)+($D$19/100))*(1+($D$21/100))*(1+($D$23/100)))/(1-$D$27/100)-1),4)</f>
        <v>0.27279999999999999</v>
      </c>
      <c r="E35" s="508"/>
      <c r="F35" s="177" t="str">
        <f>[1]Auxiliar!A17</f>
        <v>Atende</v>
      </c>
    </row>
    <row r="36" spans="1:256" x14ac:dyDescent="0.2">
      <c r="B36" s="153"/>
      <c r="C36" s="159" t="s">
        <v>293</v>
      </c>
      <c r="D36" s="509"/>
      <c r="E36" s="510"/>
      <c r="G36" s="178"/>
    </row>
    <row r="37" spans="1:256" x14ac:dyDescent="0.2">
      <c r="B37" s="153"/>
      <c r="C37" s="170"/>
      <c r="D37" s="179"/>
      <c r="E37" s="180"/>
    </row>
    <row r="38" spans="1:256" x14ac:dyDescent="0.2">
      <c r="B38" s="181" t="s">
        <v>345</v>
      </c>
      <c r="C38" s="170"/>
      <c r="D38" s="159"/>
      <c r="E38" s="180"/>
    </row>
    <row r="39" spans="1:256" x14ac:dyDescent="0.2">
      <c r="B39" s="181"/>
      <c r="C39" s="170"/>
      <c r="D39" s="159"/>
      <c r="E39" s="180"/>
    </row>
    <row r="40" spans="1:256" x14ac:dyDescent="0.2">
      <c r="B40" s="181"/>
      <c r="C40" s="170"/>
      <c r="D40" s="159"/>
      <c r="E40" s="180"/>
    </row>
    <row r="41" spans="1:256" x14ac:dyDescent="0.2">
      <c r="B41" s="182"/>
      <c r="C41" s="183"/>
      <c r="D41" s="184"/>
      <c r="E41" s="185"/>
    </row>
    <row r="42" spans="1:256" x14ac:dyDescent="0.2">
      <c r="B42" s="153"/>
      <c r="C42" s="506" t="s">
        <v>242</v>
      </c>
      <c r="D42" s="506"/>
      <c r="E42" s="185"/>
    </row>
    <row r="43" spans="1:256" x14ac:dyDescent="0.2">
      <c r="B43" s="153"/>
      <c r="C43" s="506" t="s">
        <v>337</v>
      </c>
      <c r="D43" s="506"/>
      <c r="E43" s="185"/>
    </row>
    <row r="44" spans="1:256" x14ac:dyDescent="0.2">
      <c r="B44" s="153"/>
      <c r="C44" s="506"/>
      <c r="D44" s="506"/>
      <c r="E44" s="180"/>
    </row>
    <row r="45" spans="1:256" x14ac:dyDescent="0.2">
      <c r="B45" s="153"/>
      <c r="C45" s="506"/>
      <c r="D45" s="506"/>
      <c r="E45" s="180"/>
    </row>
    <row r="46" spans="1:256" x14ac:dyDescent="0.2">
      <c r="B46" s="153"/>
      <c r="C46" s="1"/>
      <c r="D46" s="1"/>
      <c r="E46" s="180"/>
    </row>
    <row r="47" spans="1:256" x14ac:dyDescent="0.2">
      <c r="B47" s="153"/>
      <c r="C47" s="1"/>
      <c r="D47" s="1"/>
      <c r="E47" s="180"/>
    </row>
    <row r="48" spans="1:256" x14ac:dyDescent="0.2">
      <c r="B48" s="153"/>
      <c r="C48" s="1"/>
      <c r="D48" s="1"/>
      <c r="E48" s="180"/>
    </row>
    <row r="49" spans="2:5" x14ac:dyDescent="0.2">
      <c r="B49" s="153"/>
      <c r="C49" s="1"/>
      <c r="D49" s="1"/>
      <c r="E49" s="180"/>
    </row>
    <row r="50" spans="2:5" ht="13.5" thickBot="1" x14ac:dyDescent="0.25">
      <c r="B50" s="186"/>
      <c r="C50" s="187"/>
      <c r="D50" s="188"/>
      <c r="E50" s="189"/>
    </row>
  </sheetData>
  <protectedRanges>
    <protectedRange sqref="D18:D21" name="Intervalo1"/>
    <protectedRange sqref="D22:D23 D28:D31" name="Intervalo2"/>
  </protectedRanges>
  <mergeCells count="13">
    <mergeCell ref="C45:D45"/>
    <mergeCell ref="B25:E25"/>
    <mergeCell ref="B33:E33"/>
    <mergeCell ref="D35:E36"/>
    <mergeCell ref="C42:D42"/>
    <mergeCell ref="C43:D43"/>
    <mergeCell ref="C44:D44"/>
    <mergeCell ref="B16:E16"/>
    <mergeCell ref="B1:E1"/>
    <mergeCell ref="C3:E3"/>
    <mergeCell ref="C4:E4"/>
    <mergeCell ref="B8:E8"/>
    <mergeCell ref="B12:E12"/>
  </mergeCells>
  <conditionalFormatting sqref="F35">
    <cfRule type="cellIs" dxfId="0" priority="1" stopIfTrue="1" operator="equal">
      <formula>"Atende"</formula>
    </cfRule>
  </conditionalFormatting>
  <dataValidations count="2">
    <dataValidation type="list" allowBlank="1" showInputMessage="1" showErrorMessage="1" sqref="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formula1>"Edificações, Fornecimento de Materiais e Equipamentos, Redes de Água, Esgoto ou Correlatas, Rodovias e Ferrovias, Portuárias, Marítimas e Fluviais,"</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ormula1>"Com Desoneração, Sem Desoneração"</formula1>
    </dataValidation>
  </dataValidation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65"/>
  <sheetViews>
    <sheetView zoomScale="70" zoomScaleNormal="70" workbookViewId="0">
      <selection activeCell="D20" sqref="D20"/>
    </sheetView>
  </sheetViews>
  <sheetFormatPr defaultRowHeight="16.5" x14ac:dyDescent="0.3"/>
  <cols>
    <col min="1" max="1" width="8" style="191" customWidth="1"/>
    <col min="2" max="2" width="37" style="192" customWidth="1"/>
    <col min="3" max="3" width="15" style="193" customWidth="1"/>
    <col min="4" max="4" width="11.85546875" style="192" customWidth="1"/>
    <col min="5" max="5" width="13.5703125" style="192" customWidth="1"/>
    <col min="6" max="6" width="13.85546875" style="192" customWidth="1"/>
    <col min="7" max="7" width="14.7109375" style="192" customWidth="1"/>
    <col min="8" max="8" width="14.42578125" style="192" customWidth="1"/>
    <col min="9" max="9" width="14.5703125" style="192" customWidth="1"/>
    <col min="10" max="14" width="14.7109375" style="192" customWidth="1"/>
    <col min="15" max="15" width="14.85546875" style="192" customWidth="1"/>
    <col min="16" max="16" width="15.5703125" style="192" customWidth="1"/>
    <col min="17" max="17" width="14" style="192" bestFit="1" customWidth="1"/>
    <col min="18" max="256" width="9.140625" style="192"/>
    <col min="257" max="257" width="6.7109375" style="192" customWidth="1"/>
    <col min="258" max="258" width="37" style="192" customWidth="1"/>
    <col min="259" max="259" width="15" style="192" customWidth="1"/>
    <col min="260" max="260" width="11.85546875" style="192" customWidth="1"/>
    <col min="261" max="261" width="13.5703125" style="192" customWidth="1"/>
    <col min="262" max="262" width="13.85546875" style="192" customWidth="1"/>
    <col min="263" max="263" width="14.7109375" style="192" customWidth="1"/>
    <col min="264" max="264" width="14.42578125" style="192" customWidth="1"/>
    <col min="265" max="265" width="14.5703125" style="192" customWidth="1"/>
    <col min="266" max="270" width="14.7109375" style="192" customWidth="1"/>
    <col min="271" max="271" width="14.85546875" style="192" customWidth="1"/>
    <col min="272" max="272" width="15.5703125" style="192" customWidth="1"/>
    <col min="273" max="273" width="14" style="192" bestFit="1" customWidth="1"/>
    <col min="274" max="512" width="9.140625" style="192"/>
    <col min="513" max="513" width="6.7109375" style="192" customWidth="1"/>
    <col min="514" max="514" width="37" style="192" customWidth="1"/>
    <col min="515" max="515" width="15" style="192" customWidth="1"/>
    <col min="516" max="516" width="11.85546875" style="192" customWidth="1"/>
    <col min="517" max="517" width="13.5703125" style="192" customWidth="1"/>
    <col min="518" max="518" width="13.85546875" style="192" customWidth="1"/>
    <col min="519" max="519" width="14.7109375" style="192" customWidth="1"/>
    <col min="520" max="520" width="14.42578125" style="192" customWidth="1"/>
    <col min="521" max="521" width="14.5703125" style="192" customWidth="1"/>
    <col min="522" max="526" width="14.7109375" style="192" customWidth="1"/>
    <col min="527" max="527" width="14.85546875" style="192" customWidth="1"/>
    <col min="528" max="528" width="15.5703125" style="192" customWidth="1"/>
    <col min="529" max="529" width="14" style="192" bestFit="1" customWidth="1"/>
    <col min="530" max="768" width="9.140625" style="192"/>
    <col min="769" max="769" width="6.7109375" style="192" customWidth="1"/>
    <col min="770" max="770" width="37" style="192" customWidth="1"/>
    <col min="771" max="771" width="15" style="192" customWidth="1"/>
    <col min="772" max="772" width="11.85546875" style="192" customWidth="1"/>
    <col min="773" max="773" width="13.5703125" style="192" customWidth="1"/>
    <col min="774" max="774" width="13.85546875" style="192" customWidth="1"/>
    <col min="775" max="775" width="14.7109375" style="192" customWidth="1"/>
    <col min="776" max="776" width="14.42578125" style="192" customWidth="1"/>
    <col min="777" max="777" width="14.5703125" style="192" customWidth="1"/>
    <col min="778" max="782" width="14.7109375" style="192" customWidth="1"/>
    <col min="783" max="783" width="14.85546875" style="192" customWidth="1"/>
    <col min="784" max="784" width="15.5703125" style="192" customWidth="1"/>
    <col min="785" max="785" width="14" style="192" bestFit="1" customWidth="1"/>
    <col min="786" max="1024" width="9.140625" style="192"/>
    <col min="1025" max="1025" width="6.7109375" style="192" customWidth="1"/>
    <col min="1026" max="1026" width="37" style="192" customWidth="1"/>
    <col min="1027" max="1027" width="15" style="192" customWidth="1"/>
    <col min="1028" max="1028" width="11.85546875" style="192" customWidth="1"/>
    <col min="1029" max="1029" width="13.5703125" style="192" customWidth="1"/>
    <col min="1030" max="1030" width="13.85546875" style="192" customWidth="1"/>
    <col min="1031" max="1031" width="14.7109375" style="192" customWidth="1"/>
    <col min="1032" max="1032" width="14.42578125" style="192" customWidth="1"/>
    <col min="1033" max="1033" width="14.5703125" style="192" customWidth="1"/>
    <col min="1034" max="1038" width="14.7109375" style="192" customWidth="1"/>
    <col min="1039" max="1039" width="14.85546875" style="192" customWidth="1"/>
    <col min="1040" max="1040" width="15.5703125" style="192" customWidth="1"/>
    <col min="1041" max="1041" width="14" style="192" bestFit="1" customWidth="1"/>
    <col min="1042" max="1280" width="9.140625" style="192"/>
    <col min="1281" max="1281" width="6.7109375" style="192" customWidth="1"/>
    <col min="1282" max="1282" width="37" style="192" customWidth="1"/>
    <col min="1283" max="1283" width="15" style="192" customWidth="1"/>
    <col min="1284" max="1284" width="11.85546875" style="192" customWidth="1"/>
    <col min="1285" max="1285" width="13.5703125" style="192" customWidth="1"/>
    <col min="1286" max="1286" width="13.85546875" style="192" customWidth="1"/>
    <col min="1287" max="1287" width="14.7109375" style="192" customWidth="1"/>
    <col min="1288" max="1288" width="14.42578125" style="192" customWidth="1"/>
    <col min="1289" max="1289" width="14.5703125" style="192" customWidth="1"/>
    <col min="1290" max="1294" width="14.7109375" style="192" customWidth="1"/>
    <col min="1295" max="1295" width="14.85546875" style="192" customWidth="1"/>
    <col min="1296" max="1296" width="15.5703125" style="192" customWidth="1"/>
    <col min="1297" max="1297" width="14" style="192" bestFit="1" customWidth="1"/>
    <col min="1298" max="1536" width="9.140625" style="192"/>
    <col min="1537" max="1537" width="6.7109375" style="192" customWidth="1"/>
    <col min="1538" max="1538" width="37" style="192" customWidth="1"/>
    <col min="1539" max="1539" width="15" style="192" customWidth="1"/>
    <col min="1540" max="1540" width="11.85546875" style="192" customWidth="1"/>
    <col min="1541" max="1541" width="13.5703125" style="192" customWidth="1"/>
    <col min="1542" max="1542" width="13.85546875" style="192" customWidth="1"/>
    <col min="1543" max="1543" width="14.7109375" style="192" customWidth="1"/>
    <col min="1544" max="1544" width="14.42578125" style="192" customWidth="1"/>
    <col min="1545" max="1545" width="14.5703125" style="192" customWidth="1"/>
    <col min="1546" max="1550" width="14.7109375" style="192" customWidth="1"/>
    <col min="1551" max="1551" width="14.85546875" style="192" customWidth="1"/>
    <col min="1552" max="1552" width="15.5703125" style="192" customWidth="1"/>
    <col min="1553" max="1553" width="14" style="192" bestFit="1" customWidth="1"/>
    <col min="1554" max="1792" width="9.140625" style="192"/>
    <col min="1793" max="1793" width="6.7109375" style="192" customWidth="1"/>
    <col min="1794" max="1794" width="37" style="192" customWidth="1"/>
    <col min="1795" max="1795" width="15" style="192" customWidth="1"/>
    <col min="1796" max="1796" width="11.85546875" style="192" customWidth="1"/>
    <col min="1797" max="1797" width="13.5703125" style="192" customWidth="1"/>
    <col min="1798" max="1798" width="13.85546875" style="192" customWidth="1"/>
    <col min="1799" max="1799" width="14.7109375" style="192" customWidth="1"/>
    <col min="1800" max="1800" width="14.42578125" style="192" customWidth="1"/>
    <col min="1801" max="1801" width="14.5703125" style="192" customWidth="1"/>
    <col min="1802" max="1806" width="14.7109375" style="192" customWidth="1"/>
    <col min="1807" max="1807" width="14.85546875" style="192" customWidth="1"/>
    <col min="1808" max="1808" width="15.5703125" style="192" customWidth="1"/>
    <col min="1809" max="1809" width="14" style="192" bestFit="1" customWidth="1"/>
    <col min="1810" max="2048" width="9.140625" style="192"/>
    <col min="2049" max="2049" width="6.7109375" style="192" customWidth="1"/>
    <col min="2050" max="2050" width="37" style="192" customWidth="1"/>
    <col min="2051" max="2051" width="15" style="192" customWidth="1"/>
    <col min="2052" max="2052" width="11.85546875" style="192" customWidth="1"/>
    <col min="2053" max="2053" width="13.5703125" style="192" customWidth="1"/>
    <col min="2054" max="2054" width="13.85546875" style="192" customWidth="1"/>
    <col min="2055" max="2055" width="14.7109375" style="192" customWidth="1"/>
    <col min="2056" max="2056" width="14.42578125" style="192" customWidth="1"/>
    <col min="2057" max="2057" width="14.5703125" style="192" customWidth="1"/>
    <col min="2058" max="2062" width="14.7109375" style="192" customWidth="1"/>
    <col min="2063" max="2063" width="14.85546875" style="192" customWidth="1"/>
    <col min="2064" max="2064" width="15.5703125" style="192" customWidth="1"/>
    <col min="2065" max="2065" width="14" style="192" bestFit="1" customWidth="1"/>
    <col min="2066" max="2304" width="9.140625" style="192"/>
    <col min="2305" max="2305" width="6.7109375" style="192" customWidth="1"/>
    <col min="2306" max="2306" width="37" style="192" customWidth="1"/>
    <col min="2307" max="2307" width="15" style="192" customWidth="1"/>
    <col min="2308" max="2308" width="11.85546875" style="192" customWidth="1"/>
    <col min="2309" max="2309" width="13.5703125" style="192" customWidth="1"/>
    <col min="2310" max="2310" width="13.85546875" style="192" customWidth="1"/>
    <col min="2311" max="2311" width="14.7109375" style="192" customWidth="1"/>
    <col min="2312" max="2312" width="14.42578125" style="192" customWidth="1"/>
    <col min="2313" max="2313" width="14.5703125" style="192" customWidth="1"/>
    <col min="2314" max="2318" width="14.7109375" style="192" customWidth="1"/>
    <col min="2319" max="2319" width="14.85546875" style="192" customWidth="1"/>
    <col min="2320" max="2320" width="15.5703125" style="192" customWidth="1"/>
    <col min="2321" max="2321" width="14" style="192" bestFit="1" customWidth="1"/>
    <col min="2322" max="2560" width="9.140625" style="192"/>
    <col min="2561" max="2561" width="6.7109375" style="192" customWidth="1"/>
    <col min="2562" max="2562" width="37" style="192" customWidth="1"/>
    <col min="2563" max="2563" width="15" style="192" customWidth="1"/>
    <col min="2564" max="2564" width="11.85546875" style="192" customWidth="1"/>
    <col min="2565" max="2565" width="13.5703125" style="192" customWidth="1"/>
    <col min="2566" max="2566" width="13.85546875" style="192" customWidth="1"/>
    <col min="2567" max="2567" width="14.7109375" style="192" customWidth="1"/>
    <col min="2568" max="2568" width="14.42578125" style="192" customWidth="1"/>
    <col min="2569" max="2569" width="14.5703125" style="192" customWidth="1"/>
    <col min="2570" max="2574" width="14.7109375" style="192" customWidth="1"/>
    <col min="2575" max="2575" width="14.85546875" style="192" customWidth="1"/>
    <col min="2576" max="2576" width="15.5703125" style="192" customWidth="1"/>
    <col min="2577" max="2577" width="14" style="192" bestFit="1" customWidth="1"/>
    <col min="2578" max="2816" width="9.140625" style="192"/>
    <col min="2817" max="2817" width="6.7109375" style="192" customWidth="1"/>
    <col min="2818" max="2818" width="37" style="192" customWidth="1"/>
    <col min="2819" max="2819" width="15" style="192" customWidth="1"/>
    <col min="2820" max="2820" width="11.85546875" style="192" customWidth="1"/>
    <col min="2821" max="2821" width="13.5703125" style="192" customWidth="1"/>
    <col min="2822" max="2822" width="13.85546875" style="192" customWidth="1"/>
    <col min="2823" max="2823" width="14.7109375" style="192" customWidth="1"/>
    <col min="2824" max="2824" width="14.42578125" style="192" customWidth="1"/>
    <col min="2825" max="2825" width="14.5703125" style="192" customWidth="1"/>
    <col min="2826" max="2830" width="14.7109375" style="192" customWidth="1"/>
    <col min="2831" max="2831" width="14.85546875" style="192" customWidth="1"/>
    <col min="2832" max="2832" width="15.5703125" style="192" customWidth="1"/>
    <col min="2833" max="2833" width="14" style="192" bestFit="1" customWidth="1"/>
    <col min="2834" max="3072" width="9.140625" style="192"/>
    <col min="3073" max="3073" width="6.7109375" style="192" customWidth="1"/>
    <col min="3074" max="3074" width="37" style="192" customWidth="1"/>
    <col min="3075" max="3075" width="15" style="192" customWidth="1"/>
    <col min="3076" max="3076" width="11.85546875" style="192" customWidth="1"/>
    <col min="3077" max="3077" width="13.5703125" style="192" customWidth="1"/>
    <col min="3078" max="3078" width="13.85546875" style="192" customWidth="1"/>
    <col min="3079" max="3079" width="14.7109375" style="192" customWidth="1"/>
    <col min="3080" max="3080" width="14.42578125" style="192" customWidth="1"/>
    <col min="3081" max="3081" width="14.5703125" style="192" customWidth="1"/>
    <col min="3082" max="3086" width="14.7109375" style="192" customWidth="1"/>
    <col min="3087" max="3087" width="14.85546875" style="192" customWidth="1"/>
    <col min="3088" max="3088" width="15.5703125" style="192" customWidth="1"/>
    <col min="3089" max="3089" width="14" style="192" bestFit="1" customWidth="1"/>
    <col min="3090" max="3328" width="9.140625" style="192"/>
    <col min="3329" max="3329" width="6.7109375" style="192" customWidth="1"/>
    <col min="3330" max="3330" width="37" style="192" customWidth="1"/>
    <col min="3331" max="3331" width="15" style="192" customWidth="1"/>
    <col min="3332" max="3332" width="11.85546875" style="192" customWidth="1"/>
    <col min="3333" max="3333" width="13.5703125" style="192" customWidth="1"/>
    <col min="3334" max="3334" width="13.85546875" style="192" customWidth="1"/>
    <col min="3335" max="3335" width="14.7109375" style="192" customWidth="1"/>
    <col min="3336" max="3336" width="14.42578125" style="192" customWidth="1"/>
    <col min="3337" max="3337" width="14.5703125" style="192" customWidth="1"/>
    <col min="3338" max="3342" width="14.7109375" style="192" customWidth="1"/>
    <col min="3343" max="3343" width="14.85546875" style="192" customWidth="1"/>
    <col min="3344" max="3344" width="15.5703125" style="192" customWidth="1"/>
    <col min="3345" max="3345" width="14" style="192" bestFit="1" customWidth="1"/>
    <col min="3346" max="3584" width="9.140625" style="192"/>
    <col min="3585" max="3585" width="6.7109375" style="192" customWidth="1"/>
    <col min="3586" max="3586" width="37" style="192" customWidth="1"/>
    <col min="3587" max="3587" width="15" style="192" customWidth="1"/>
    <col min="3588" max="3588" width="11.85546875" style="192" customWidth="1"/>
    <col min="3589" max="3589" width="13.5703125" style="192" customWidth="1"/>
    <col min="3590" max="3590" width="13.85546875" style="192" customWidth="1"/>
    <col min="3591" max="3591" width="14.7109375" style="192" customWidth="1"/>
    <col min="3592" max="3592" width="14.42578125" style="192" customWidth="1"/>
    <col min="3593" max="3593" width="14.5703125" style="192" customWidth="1"/>
    <col min="3594" max="3598" width="14.7109375" style="192" customWidth="1"/>
    <col min="3599" max="3599" width="14.85546875" style="192" customWidth="1"/>
    <col min="3600" max="3600" width="15.5703125" style="192" customWidth="1"/>
    <col min="3601" max="3601" width="14" style="192" bestFit="1" customWidth="1"/>
    <col min="3602" max="3840" width="9.140625" style="192"/>
    <col min="3841" max="3841" width="6.7109375" style="192" customWidth="1"/>
    <col min="3842" max="3842" width="37" style="192" customWidth="1"/>
    <col min="3843" max="3843" width="15" style="192" customWidth="1"/>
    <col min="3844" max="3844" width="11.85546875" style="192" customWidth="1"/>
    <col min="3845" max="3845" width="13.5703125" style="192" customWidth="1"/>
    <col min="3846" max="3846" width="13.85546875" style="192" customWidth="1"/>
    <col min="3847" max="3847" width="14.7109375" style="192" customWidth="1"/>
    <col min="3848" max="3848" width="14.42578125" style="192" customWidth="1"/>
    <col min="3849" max="3849" width="14.5703125" style="192" customWidth="1"/>
    <col min="3850" max="3854" width="14.7109375" style="192" customWidth="1"/>
    <col min="3855" max="3855" width="14.85546875" style="192" customWidth="1"/>
    <col min="3856" max="3856" width="15.5703125" style="192" customWidth="1"/>
    <col min="3857" max="3857" width="14" style="192" bestFit="1" customWidth="1"/>
    <col min="3858" max="4096" width="9.140625" style="192"/>
    <col min="4097" max="4097" width="6.7109375" style="192" customWidth="1"/>
    <col min="4098" max="4098" width="37" style="192" customWidth="1"/>
    <col min="4099" max="4099" width="15" style="192" customWidth="1"/>
    <col min="4100" max="4100" width="11.85546875" style="192" customWidth="1"/>
    <col min="4101" max="4101" width="13.5703125" style="192" customWidth="1"/>
    <col min="4102" max="4102" width="13.85546875" style="192" customWidth="1"/>
    <col min="4103" max="4103" width="14.7109375" style="192" customWidth="1"/>
    <col min="4104" max="4104" width="14.42578125" style="192" customWidth="1"/>
    <col min="4105" max="4105" width="14.5703125" style="192" customWidth="1"/>
    <col min="4106" max="4110" width="14.7109375" style="192" customWidth="1"/>
    <col min="4111" max="4111" width="14.85546875" style="192" customWidth="1"/>
    <col min="4112" max="4112" width="15.5703125" style="192" customWidth="1"/>
    <col min="4113" max="4113" width="14" style="192" bestFit="1" customWidth="1"/>
    <col min="4114" max="4352" width="9.140625" style="192"/>
    <col min="4353" max="4353" width="6.7109375" style="192" customWidth="1"/>
    <col min="4354" max="4354" width="37" style="192" customWidth="1"/>
    <col min="4355" max="4355" width="15" style="192" customWidth="1"/>
    <col min="4356" max="4356" width="11.85546875" style="192" customWidth="1"/>
    <col min="4357" max="4357" width="13.5703125" style="192" customWidth="1"/>
    <col min="4358" max="4358" width="13.85546875" style="192" customWidth="1"/>
    <col min="4359" max="4359" width="14.7109375" style="192" customWidth="1"/>
    <col min="4360" max="4360" width="14.42578125" style="192" customWidth="1"/>
    <col min="4361" max="4361" width="14.5703125" style="192" customWidth="1"/>
    <col min="4362" max="4366" width="14.7109375" style="192" customWidth="1"/>
    <col min="4367" max="4367" width="14.85546875" style="192" customWidth="1"/>
    <col min="4368" max="4368" width="15.5703125" style="192" customWidth="1"/>
    <col min="4369" max="4369" width="14" style="192" bestFit="1" customWidth="1"/>
    <col min="4370" max="4608" width="9.140625" style="192"/>
    <col min="4609" max="4609" width="6.7109375" style="192" customWidth="1"/>
    <col min="4610" max="4610" width="37" style="192" customWidth="1"/>
    <col min="4611" max="4611" width="15" style="192" customWidth="1"/>
    <col min="4612" max="4612" width="11.85546875" style="192" customWidth="1"/>
    <col min="4613" max="4613" width="13.5703125" style="192" customWidth="1"/>
    <col min="4614" max="4614" width="13.85546875" style="192" customWidth="1"/>
    <col min="4615" max="4615" width="14.7109375" style="192" customWidth="1"/>
    <col min="4616" max="4616" width="14.42578125" style="192" customWidth="1"/>
    <col min="4617" max="4617" width="14.5703125" style="192" customWidth="1"/>
    <col min="4618" max="4622" width="14.7109375" style="192" customWidth="1"/>
    <col min="4623" max="4623" width="14.85546875" style="192" customWidth="1"/>
    <col min="4624" max="4624" width="15.5703125" style="192" customWidth="1"/>
    <col min="4625" max="4625" width="14" style="192" bestFit="1" customWidth="1"/>
    <col min="4626" max="4864" width="9.140625" style="192"/>
    <col min="4865" max="4865" width="6.7109375" style="192" customWidth="1"/>
    <col min="4866" max="4866" width="37" style="192" customWidth="1"/>
    <col min="4867" max="4867" width="15" style="192" customWidth="1"/>
    <col min="4868" max="4868" width="11.85546875" style="192" customWidth="1"/>
    <col min="4869" max="4869" width="13.5703125" style="192" customWidth="1"/>
    <col min="4870" max="4870" width="13.85546875" style="192" customWidth="1"/>
    <col min="4871" max="4871" width="14.7109375" style="192" customWidth="1"/>
    <col min="4872" max="4872" width="14.42578125" style="192" customWidth="1"/>
    <col min="4873" max="4873" width="14.5703125" style="192" customWidth="1"/>
    <col min="4874" max="4878" width="14.7109375" style="192" customWidth="1"/>
    <col min="4879" max="4879" width="14.85546875" style="192" customWidth="1"/>
    <col min="4880" max="4880" width="15.5703125" style="192" customWidth="1"/>
    <col min="4881" max="4881" width="14" style="192" bestFit="1" customWidth="1"/>
    <col min="4882" max="5120" width="9.140625" style="192"/>
    <col min="5121" max="5121" width="6.7109375" style="192" customWidth="1"/>
    <col min="5122" max="5122" width="37" style="192" customWidth="1"/>
    <col min="5123" max="5123" width="15" style="192" customWidth="1"/>
    <col min="5124" max="5124" width="11.85546875" style="192" customWidth="1"/>
    <col min="5125" max="5125" width="13.5703125" style="192" customWidth="1"/>
    <col min="5126" max="5126" width="13.85546875" style="192" customWidth="1"/>
    <col min="5127" max="5127" width="14.7109375" style="192" customWidth="1"/>
    <col min="5128" max="5128" width="14.42578125" style="192" customWidth="1"/>
    <col min="5129" max="5129" width="14.5703125" style="192" customWidth="1"/>
    <col min="5130" max="5134" width="14.7109375" style="192" customWidth="1"/>
    <col min="5135" max="5135" width="14.85546875" style="192" customWidth="1"/>
    <col min="5136" max="5136" width="15.5703125" style="192" customWidth="1"/>
    <col min="5137" max="5137" width="14" style="192" bestFit="1" customWidth="1"/>
    <col min="5138" max="5376" width="9.140625" style="192"/>
    <col min="5377" max="5377" width="6.7109375" style="192" customWidth="1"/>
    <col min="5378" max="5378" width="37" style="192" customWidth="1"/>
    <col min="5379" max="5379" width="15" style="192" customWidth="1"/>
    <col min="5380" max="5380" width="11.85546875" style="192" customWidth="1"/>
    <col min="5381" max="5381" width="13.5703125" style="192" customWidth="1"/>
    <col min="5382" max="5382" width="13.85546875" style="192" customWidth="1"/>
    <col min="5383" max="5383" width="14.7109375" style="192" customWidth="1"/>
    <col min="5384" max="5384" width="14.42578125" style="192" customWidth="1"/>
    <col min="5385" max="5385" width="14.5703125" style="192" customWidth="1"/>
    <col min="5386" max="5390" width="14.7109375" style="192" customWidth="1"/>
    <col min="5391" max="5391" width="14.85546875" style="192" customWidth="1"/>
    <col min="5392" max="5392" width="15.5703125" style="192" customWidth="1"/>
    <col min="5393" max="5393" width="14" style="192" bestFit="1" customWidth="1"/>
    <col min="5394" max="5632" width="9.140625" style="192"/>
    <col min="5633" max="5633" width="6.7109375" style="192" customWidth="1"/>
    <col min="5634" max="5634" width="37" style="192" customWidth="1"/>
    <col min="5635" max="5635" width="15" style="192" customWidth="1"/>
    <col min="5636" max="5636" width="11.85546875" style="192" customWidth="1"/>
    <col min="5637" max="5637" width="13.5703125" style="192" customWidth="1"/>
    <col min="5638" max="5638" width="13.85546875" style="192" customWidth="1"/>
    <col min="5639" max="5639" width="14.7109375" style="192" customWidth="1"/>
    <col min="5640" max="5640" width="14.42578125" style="192" customWidth="1"/>
    <col min="5641" max="5641" width="14.5703125" style="192" customWidth="1"/>
    <col min="5642" max="5646" width="14.7109375" style="192" customWidth="1"/>
    <col min="5647" max="5647" width="14.85546875" style="192" customWidth="1"/>
    <col min="5648" max="5648" width="15.5703125" style="192" customWidth="1"/>
    <col min="5649" max="5649" width="14" style="192" bestFit="1" customWidth="1"/>
    <col min="5650" max="5888" width="9.140625" style="192"/>
    <col min="5889" max="5889" width="6.7109375" style="192" customWidth="1"/>
    <col min="5890" max="5890" width="37" style="192" customWidth="1"/>
    <col min="5891" max="5891" width="15" style="192" customWidth="1"/>
    <col min="5892" max="5892" width="11.85546875" style="192" customWidth="1"/>
    <col min="5893" max="5893" width="13.5703125" style="192" customWidth="1"/>
    <col min="5894" max="5894" width="13.85546875" style="192" customWidth="1"/>
    <col min="5895" max="5895" width="14.7109375" style="192" customWidth="1"/>
    <col min="5896" max="5896" width="14.42578125" style="192" customWidth="1"/>
    <col min="5897" max="5897" width="14.5703125" style="192" customWidth="1"/>
    <col min="5898" max="5902" width="14.7109375" style="192" customWidth="1"/>
    <col min="5903" max="5903" width="14.85546875" style="192" customWidth="1"/>
    <col min="5904" max="5904" width="15.5703125" style="192" customWidth="1"/>
    <col min="5905" max="5905" width="14" style="192" bestFit="1" customWidth="1"/>
    <col min="5906" max="6144" width="9.140625" style="192"/>
    <col min="6145" max="6145" width="6.7109375" style="192" customWidth="1"/>
    <col min="6146" max="6146" width="37" style="192" customWidth="1"/>
    <col min="6147" max="6147" width="15" style="192" customWidth="1"/>
    <col min="6148" max="6148" width="11.85546875" style="192" customWidth="1"/>
    <col min="6149" max="6149" width="13.5703125" style="192" customWidth="1"/>
    <col min="6150" max="6150" width="13.85546875" style="192" customWidth="1"/>
    <col min="6151" max="6151" width="14.7109375" style="192" customWidth="1"/>
    <col min="6152" max="6152" width="14.42578125" style="192" customWidth="1"/>
    <col min="6153" max="6153" width="14.5703125" style="192" customWidth="1"/>
    <col min="6154" max="6158" width="14.7109375" style="192" customWidth="1"/>
    <col min="6159" max="6159" width="14.85546875" style="192" customWidth="1"/>
    <col min="6160" max="6160" width="15.5703125" style="192" customWidth="1"/>
    <col min="6161" max="6161" width="14" style="192" bestFit="1" customWidth="1"/>
    <col min="6162" max="6400" width="9.140625" style="192"/>
    <col min="6401" max="6401" width="6.7109375" style="192" customWidth="1"/>
    <col min="6402" max="6402" width="37" style="192" customWidth="1"/>
    <col min="6403" max="6403" width="15" style="192" customWidth="1"/>
    <col min="6404" max="6404" width="11.85546875" style="192" customWidth="1"/>
    <col min="6405" max="6405" width="13.5703125" style="192" customWidth="1"/>
    <col min="6406" max="6406" width="13.85546875" style="192" customWidth="1"/>
    <col min="6407" max="6407" width="14.7109375" style="192" customWidth="1"/>
    <col min="6408" max="6408" width="14.42578125" style="192" customWidth="1"/>
    <col min="6409" max="6409" width="14.5703125" style="192" customWidth="1"/>
    <col min="6410" max="6414" width="14.7109375" style="192" customWidth="1"/>
    <col min="6415" max="6415" width="14.85546875" style="192" customWidth="1"/>
    <col min="6416" max="6416" width="15.5703125" style="192" customWidth="1"/>
    <col min="6417" max="6417" width="14" style="192" bestFit="1" customWidth="1"/>
    <col min="6418" max="6656" width="9.140625" style="192"/>
    <col min="6657" max="6657" width="6.7109375" style="192" customWidth="1"/>
    <col min="6658" max="6658" width="37" style="192" customWidth="1"/>
    <col min="6659" max="6659" width="15" style="192" customWidth="1"/>
    <col min="6660" max="6660" width="11.85546875" style="192" customWidth="1"/>
    <col min="6661" max="6661" width="13.5703125" style="192" customWidth="1"/>
    <col min="6662" max="6662" width="13.85546875" style="192" customWidth="1"/>
    <col min="6663" max="6663" width="14.7109375" style="192" customWidth="1"/>
    <col min="6664" max="6664" width="14.42578125" style="192" customWidth="1"/>
    <col min="6665" max="6665" width="14.5703125" style="192" customWidth="1"/>
    <col min="6666" max="6670" width="14.7109375" style="192" customWidth="1"/>
    <col min="6671" max="6671" width="14.85546875" style="192" customWidth="1"/>
    <col min="6672" max="6672" width="15.5703125" style="192" customWidth="1"/>
    <col min="6673" max="6673" width="14" style="192" bestFit="1" customWidth="1"/>
    <col min="6674" max="6912" width="9.140625" style="192"/>
    <col min="6913" max="6913" width="6.7109375" style="192" customWidth="1"/>
    <col min="6914" max="6914" width="37" style="192" customWidth="1"/>
    <col min="6915" max="6915" width="15" style="192" customWidth="1"/>
    <col min="6916" max="6916" width="11.85546875" style="192" customWidth="1"/>
    <col min="6917" max="6917" width="13.5703125" style="192" customWidth="1"/>
    <col min="6918" max="6918" width="13.85546875" style="192" customWidth="1"/>
    <col min="6919" max="6919" width="14.7109375" style="192" customWidth="1"/>
    <col min="6920" max="6920" width="14.42578125" style="192" customWidth="1"/>
    <col min="6921" max="6921" width="14.5703125" style="192" customWidth="1"/>
    <col min="6922" max="6926" width="14.7109375" style="192" customWidth="1"/>
    <col min="6927" max="6927" width="14.85546875" style="192" customWidth="1"/>
    <col min="6928" max="6928" width="15.5703125" style="192" customWidth="1"/>
    <col min="6929" max="6929" width="14" style="192" bestFit="1" customWidth="1"/>
    <col min="6930" max="7168" width="9.140625" style="192"/>
    <col min="7169" max="7169" width="6.7109375" style="192" customWidth="1"/>
    <col min="7170" max="7170" width="37" style="192" customWidth="1"/>
    <col min="7171" max="7171" width="15" style="192" customWidth="1"/>
    <col min="7172" max="7172" width="11.85546875" style="192" customWidth="1"/>
    <col min="7173" max="7173" width="13.5703125" style="192" customWidth="1"/>
    <col min="7174" max="7174" width="13.85546875" style="192" customWidth="1"/>
    <col min="7175" max="7175" width="14.7109375" style="192" customWidth="1"/>
    <col min="7176" max="7176" width="14.42578125" style="192" customWidth="1"/>
    <col min="7177" max="7177" width="14.5703125" style="192" customWidth="1"/>
    <col min="7178" max="7182" width="14.7109375" style="192" customWidth="1"/>
    <col min="7183" max="7183" width="14.85546875" style="192" customWidth="1"/>
    <col min="7184" max="7184" width="15.5703125" style="192" customWidth="1"/>
    <col min="7185" max="7185" width="14" style="192" bestFit="1" customWidth="1"/>
    <col min="7186" max="7424" width="9.140625" style="192"/>
    <col min="7425" max="7425" width="6.7109375" style="192" customWidth="1"/>
    <col min="7426" max="7426" width="37" style="192" customWidth="1"/>
    <col min="7427" max="7427" width="15" style="192" customWidth="1"/>
    <col min="7428" max="7428" width="11.85546875" style="192" customWidth="1"/>
    <col min="7429" max="7429" width="13.5703125" style="192" customWidth="1"/>
    <col min="7430" max="7430" width="13.85546875" style="192" customWidth="1"/>
    <col min="7431" max="7431" width="14.7109375" style="192" customWidth="1"/>
    <col min="7432" max="7432" width="14.42578125" style="192" customWidth="1"/>
    <col min="7433" max="7433" width="14.5703125" style="192" customWidth="1"/>
    <col min="7434" max="7438" width="14.7109375" style="192" customWidth="1"/>
    <col min="7439" max="7439" width="14.85546875" style="192" customWidth="1"/>
    <col min="7440" max="7440" width="15.5703125" style="192" customWidth="1"/>
    <col min="7441" max="7441" width="14" style="192" bestFit="1" customWidth="1"/>
    <col min="7442" max="7680" width="9.140625" style="192"/>
    <col min="7681" max="7681" width="6.7109375" style="192" customWidth="1"/>
    <col min="7682" max="7682" width="37" style="192" customWidth="1"/>
    <col min="7683" max="7683" width="15" style="192" customWidth="1"/>
    <col min="7684" max="7684" width="11.85546875" style="192" customWidth="1"/>
    <col min="7685" max="7685" width="13.5703125" style="192" customWidth="1"/>
    <col min="7686" max="7686" width="13.85546875" style="192" customWidth="1"/>
    <col min="7687" max="7687" width="14.7109375" style="192" customWidth="1"/>
    <col min="7688" max="7688" width="14.42578125" style="192" customWidth="1"/>
    <col min="7689" max="7689" width="14.5703125" style="192" customWidth="1"/>
    <col min="7690" max="7694" width="14.7109375" style="192" customWidth="1"/>
    <col min="7695" max="7695" width="14.85546875" style="192" customWidth="1"/>
    <col min="7696" max="7696" width="15.5703125" style="192" customWidth="1"/>
    <col min="7697" max="7697" width="14" style="192" bestFit="1" customWidth="1"/>
    <col min="7698" max="7936" width="9.140625" style="192"/>
    <col min="7937" max="7937" width="6.7109375" style="192" customWidth="1"/>
    <col min="7938" max="7938" width="37" style="192" customWidth="1"/>
    <col min="7939" max="7939" width="15" style="192" customWidth="1"/>
    <col min="7940" max="7940" width="11.85546875" style="192" customWidth="1"/>
    <col min="7941" max="7941" width="13.5703125" style="192" customWidth="1"/>
    <col min="7942" max="7942" width="13.85546875" style="192" customWidth="1"/>
    <col min="7943" max="7943" width="14.7109375" style="192" customWidth="1"/>
    <col min="7944" max="7944" width="14.42578125" style="192" customWidth="1"/>
    <col min="7945" max="7945" width="14.5703125" style="192" customWidth="1"/>
    <col min="7946" max="7950" width="14.7109375" style="192" customWidth="1"/>
    <col min="7951" max="7951" width="14.85546875" style="192" customWidth="1"/>
    <col min="7952" max="7952" width="15.5703125" style="192" customWidth="1"/>
    <col min="7953" max="7953" width="14" style="192" bestFit="1" customWidth="1"/>
    <col min="7954" max="8192" width="9.140625" style="192"/>
    <col min="8193" max="8193" width="6.7109375" style="192" customWidth="1"/>
    <col min="8194" max="8194" width="37" style="192" customWidth="1"/>
    <col min="8195" max="8195" width="15" style="192" customWidth="1"/>
    <col min="8196" max="8196" width="11.85546875" style="192" customWidth="1"/>
    <col min="8197" max="8197" width="13.5703125" style="192" customWidth="1"/>
    <col min="8198" max="8198" width="13.85546875" style="192" customWidth="1"/>
    <col min="8199" max="8199" width="14.7109375" style="192" customWidth="1"/>
    <col min="8200" max="8200" width="14.42578125" style="192" customWidth="1"/>
    <col min="8201" max="8201" width="14.5703125" style="192" customWidth="1"/>
    <col min="8202" max="8206" width="14.7109375" style="192" customWidth="1"/>
    <col min="8207" max="8207" width="14.85546875" style="192" customWidth="1"/>
    <col min="8208" max="8208" width="15.5703125" style="192" customWidth="1"/>
    <col min="8209" max="8209" width="14" style="192" bestFit="1" customWidth="1"/>
    <col min="8210" max="8448" width="9.140625" style="192"/>
    <col min="8449" max="8449" width="6.7109375" style="192" customWidth="1"/>
    <col min="8450" max="8450" width="37" style="192" customWidth="1"/>
    <col min="8451" max="8451" width="15" style="192" customWidth="1"/>
    <col min="8452" max="8452" width="11.85546875" style="192" customWidth="1"/>
    <col min="8453" max="8453" width="13.5703125" style="192" customWidth="1"/>
    <col min="8454" max="8454" width="13.85546875" style="192" customWidth="1"/>
    <col min="8455" max="8455" width="14.7109375" style="192" customWidth="1"/>
    <col min="8456" max="8456" width="14.42578125" style="192" customWidth="1"/>
    <col min="8457" max="8457" width="14.5703125" style="192" customWidth="1"/>
    <col min="8458" max="8462" width="14.7109375" style="192" customWidth="1"/>
    <col min="8463" max="8463" width="14.85546875" style="192" customWidth="1"/>
    <col min="8464" max="8464" width="15.5703125" style="192" customWidth="1"/>
    <col min="8465" max="8465" width="14" style="192" bestFit="1" customWidth="1"/>
    <col min="8466" max="8704" width="9.140625" style="192"/>
    <col min="8705" max="8705" width="6.7109375" style="192" customWidth="1"/>
    <col min="8706" max="8706" width="37" style="192" customWidth="1"/>
    <col min="8707" max="8707" width="15" style="192" customWidth="1"/>
    <col min="8708" max="8708" width="11.85546875" style="192" customWidth="1"/>
    <col min="8709" max="8709" width="13.5703125" style="192" customWidth="1"/>
    <col min="8710" max="8710" width="13.85546875" style="192" customWidth="1"/>
    <col min="8711" max="8711" width="14.7109375" style="192" customWidth="1"/>
    <col min="8712" max="8712" width="14.42578125" style="192" customWidth="1"/>
    <col min="8713" max="8713" width="14.5703125" style="192" customWidth="1"/>
    <col min="8714" max="8718" width="14.7109375" style="192" customWidth="1"/>
    <col min="8719" max="8719" width="14.85546875" style="192" customWidth="1"/>
    <col min="8720" max="8720" width="15.5703125" style="192" customWidth="1"/>
    <col min="8721" max="8721" width="14" style="192" bestFit="1" customWidth="1"/>
    <col min="8722" max="8960" width="9.140625" style="192"/>
    <col min="8961" max="8961" width="6.7109375" style="192" customWidth="1"/>
    <col min="8962" max="8962" width="37" style="192" customWidth="1"/>
    <col min="8963" max="8963" width="15" style="192" customWidth="1"/>
    <col min="8964" max="8964" width="11.85546875" style="192" customWidth="1"/>
    <col min="8965" max="8965" width="13.5703125" style="192" customWidth="1"/>
    <col min="8966" max="8966" width="13.85546875" style="192" customWidth="1"/>
    <col min="8967" max="8967" width="14.7109375" style="192" customWidth="1"/>
    <col min="8968" max="8968" width="14.42578125" style="192" customWidth="1"/>
    <col min="8969" max="8969" width="14.5703125" style="192" customWidth="1"/>
    <col min="8970" max="8974" width="14.7109375" style="192" customWidth="1"/>
    <col min="8975" max="8975" width="14.85546875" style="192" customWidth="1"/>
    <col min="8976" max="8976" width="15.5703125" style="192" customWidth="1"/>
    <col min="8977" max="8977" width="14" style="192" bestFit="1" customWidth="1"/>
    <col min="8978" max="9216" width="9.140625" style="192"/>
    <col min="9217" max="9217" width="6.7109375" style="192" customWidth="1"/>
    <col min="9218" max="9218" width="37" style="192" customWidth="1"/>
    <col min="9219" max="9219" width="15" style="192" customWidth="1"/>
    <col min="9220" max="9220" width="11.85546875" style="192" customWidth="1"/>
    <col min="9221" max="9221" width="13.5703125" style="192" customWidth="1"/>
    <col min="9222" max="9222" width="13.85546875" style="192" customWidth="1"/>
    <col min="9223" max="9223" width="14.7109375" style="192" customWidth="1"/>
    <col min="9224" max="9224" width="14.42578125" style="192" customWidth="1"/>
    <col min="9225" max="9225" width="14.5703125" style="192" customWidth="1"/>
    <col min="9226" max="9230" width="14.7109375" style="192" customWidth="1"/>
    <col min="9231" max="9231" width="14.85546875" style="192" customWidth="1"/>
    <col min="9232" max="9232" width="15.5703125" style="192" customWidth="1"/>
    <col min="9233" max="9233" width="14" style="192" bestFit="1" customWidth="1"/>
    <col min="9234" max="9472" width="9.140625" style="192"/>
    <col min="9473" max="9473" width="6.7109375" style="192" customWidth="1"/>
    <col min="9474" max="9474" width="37" style="192" customWidth="1"/>
    <col min="9475" max="9475" width="15" style="192" customWidth="1"/>
    <col min="9476" max="9476" width="11.85546875" style="192" customWidth="1"/>
    <col min="9477" max="9477" width="13.5703125" style="192" customWidth="1"/>
    <col min="9478" max="9478" width="13.85546875" style="192" customWidth="1"/>
    <col min="9479" max="9479" width="14.7109375" style="192" customWidth="1"/>
    <col min="9480" max="9480" width="14.42578125" style="192" customWidth="1"/>
    <col min="9481" max="9481" width="14.5703125" style="192" customWidth="1"/>
    <col min="9482" max="9486" width="14.7109375" style="192" customWidth="1"/>
    <col min="9487" max="9487" width="14.85546875" style="192" customWidth="1"/>
    <col min="9488" max="9488" width="15.5703125" style="192" customWidth="1"/>
    <col min="9489" max="9489" width="14" style="192" bestFit="1" customWidth="1"/>
    <col min="9490" max="9728" width="9.140625" style="192"/>
    <col min="9729" max="9729" width="6.7109375" style="192" customWidth="1"/>
    <col min="9730" max="9730" width="37" style="192" customWidth="1"/>
    <col min="9731" max="9731" width="15" style="192" customWidth="1"/>
    <col min="9732" max="9732" width="11.85546875" style="192" customWidth="1"/>
    <col min="9733" max="9733" width="13.5703125" style="192" customWidth="1"/>
    <col min="9734" max="9734" width="13.85546875" style="192" customWidth="1"/>
    <col min="9735" max="9735" width="14.7109375" style="192" customWidth="1"/>
    <col min="9736" max="9736" width="14.42578125" style="192" customWidth="1"/>
    <col min="9737" max="9737" width="14.5703125" style="192" customWidth="1"/>
    <col min="9738" max="9742" width="14.7109375" style="192" customWidth="1"/>
    <col min="9743" max="9743" width="14.85546875" style="192" customWidth="1"/>
    <col min="9744" max="9744" width="15.5703125" style="192" customWidth="1"/>
    <col min="9745" max="9745" width="14" style="192" bestFit="1" customWidth="1"/>
    <col min="9746" max="9984" width="9.140625" style="192"/>
    <col min="9985" max="9985" width="6.7109375" style="192" customWidth="1"/>
    <col min="9986" max="9986" width="37" style="192" customWidth="1"/>
    <col min="9987" max="9987" width="15" style="192" customWidth="1"/>
    <col min="9988" max="9988" width="11.85546875" style="192" customWidth="1"/>
    <col min="9989" max="9989" width="13.5703125" style="192" customWidth="1"/>
    <col min="9990" max="9990" width="13.85546875" style="192" customWidth="1"/>
    <col min="9991" max="9991" width="14.7109375" style="192" customWidth="1"/>
    <col min="9992" max="9992" width="14.42578125" style="192" customWidth="1"/>
    <col min="9993" max="9993" width="14.5703125" style="192" customWidth="1"/>
    <col min="9994" max="9998" width="14.7109375" style="192" customWidth="1"/>
    <col min="9999" max="9999" width="14.85546875" style="192" customWidth="1"/>
    <col min="10000" max="10000" width="15.5703125" style="192" customWidth="1"/>
    <col min="10001" max="10001" width="14" style="192" bestFit="1" customWidth="1"/>
    <col min="10002" max="10240" width="9.140625" style="192"/>
    <col min="10241" max="10241" width="6.7109375" style="192" customWidth="1"/>
    <col min="10242" max="10242" width="37" style="192" customWidth="1"/>
    <col min="10243" max="10243" width="15" style="192" customWidth="1"/>
    <col min="10244" max="10244" width="11.85546875" style="192" customWidth="1"/>
    <col min="10245" max="10245" width="13.5703125" style="192" customWidth="1"/>
    <col min="10246" max="10246" width="13.85546875" style="192" customWidth="1"/>
    <col min="10247" max="10247" width="14.7109375" style="192" customWidth="1"/>
    <col min="10248" max="10248" width="14.42578125" style="192" customWidth="1"/>
    <col min="10249" max="10249" width="14.5703125" style="192" customWidth="1"/>
    <col min="10250" max="10254" width="14.7109375" style="192" customWidth="1"/>
    <col min="10255" max="10255" width="14.85546875" style="192" customWidth="1"/>
    <col min="10256" max="10256" width="15.5703125" style="192" customWidth="1"/>
    <col min="10257" max="10257" width="14" style="192" bestFit="1" customWidth="1"/>
    <col min="10258" max="10496" width="9.140625" style="192"/>
    <col min="10497" max="10497" width="6.7109375" style="192" customWidth="1"/>
    <col min="10498" max="10498" width="37" style="192" customWidth="1"/>
    <col min="10499" max="10499" width="15" style="192" customWidth="1"/>
    <col min="10500" max="10500" width="11.85546875" style="192" customWidth="1"/>
    <col min="10501" max="10501" width="13.5703125" style="192" customWidth="1"/>
    <col min="10502" max="10502" width="13.85546875" style="192" customWidth="1"/>
    <col min="10503" max="10503" width="14.7109375" style="192" customWidth="1"/>
    <col min="10504" max="10504" width="14.42578125" style="192" customWidth="1"/>
    <col min="10505" max="10505" width="14.5703125" style="192" customWidth="1"/>
    <col min="10506" max="10510" width="14.7109375" style="192" customWidth="1"/>
    <col min="10511" max="10511" width="14.85546875" style="192" customWidth="1"/>
    <col min="10512" max="10512" width="15.5703125" style="192" customWidth="1"/>
    <col min="10513" max="10513" width="14" style="192" bestFit="1" customWidth="1"/>
    <col min="10514" max="10752" width="9.140625" style="192"/>
    <col min="10753" max="10753" width="6.7109375" style="192" customWidth="1"/>
    <col min="10754" max="10754" width="37" style="192" customWidth="1"/>
    <col min="10755" max="10755" width="15" style="192" customWidth="1"/>
    <col min="10756" max="10756" width="11.85546875" style="192" customWidth="1"/>
    <col min="10757" max="10757" width="13.5703125" style="192" customWidth="1"/>
    <col min="10758" max="10758" width="13.85546875" style="192" customWidth="1"/>
    <col min="10759" max="10759" width="14.7109375" style="192" customWidth="1"/>
    <col min="10760" max="10760" width="14.42578125" style="192" customWidth="1"/>
    <col min="10761" max="10761" width="14.5703125" style="192" customWidth="1"/>
    <col min="10762" max="10766" width="14.7109375" style="192" customWidth="1"/>
    <col min="10767" max="10767" width="14.85546875" style="192" customWidth="1"/>
    <col min="10768" max="10768" width="15.5703125" style="192" customWidth="1"/>
    <col min="10769" max="10769" width="14" style="192" bestFit="1" customWidth="1"/>
    <col min="10770" max="11008" width="9.140625" style="192"/>
    <col min="11009" max="11009" width="6.7109375" style="192" customWidth="1"/>
    <col min="11010" max="11010" width="37" style="192" customWidth="1"/>
    <col min="11011" max="11011" width="15" style="192" customWidth="1"/>
    <col min="11012" max="11012" width="11.85546875" style="192" customWidth="1"/>
    <col min="11013" max="11013" width="13.5703125" style="192" customWidth="1"/>
    <col min="11014" max="11014" width="13.85546875" style="192" customWidth="1"/>
    <col min="11015" max="11015" width="14.7109375" style="192" customWidth="1"/>
    <col min="11016" max="11016" width="14.42578125" style="192" customWidth="1"/>
    <col min="11017" max="11017" width="14.5703125" style="192" customWidth="1"/>
    <col min="11018" max="11022" width="14.7109375" style="192" customWidth="1"/>
    <col min="11023" max="11023" width="14.85546875" style="192" customWidth="1"/>
    <col min="11024" max="11024" width="15.5703125" style="192" customWidth="1"/>
    <col min="11025" max="11025" width="14" style="192" bestFit="1" customWidth="1"/>
    <col min="11026" max="11264" width="9.140625" style="192"/>
    <col min="11265" max="11265" width="6.7109375" style="192" customWidth="1"/>
    <col min="11266" max="11266" width="37" style="192" customWidth="1"/>
    <col min="11267" max="11267" width="15" style="192" customWidth="1"/>
    <col min="11268" max="11268" width="11.85546875" style="192" customWidth="1"/>
    <col min="11269" max="11269" width="13.5703125" style="192" customWidth="1"/>
    <col min="11270" max="11270" width="13.85546875" style="192" customWidth="1"/>
    <col min="11271" max="11271" width="14.7109375" style="192" customWidth="1"/>
    <col min="11272" max="11272" width="14.42578125" style="192" customWidth="1"/>
    <col min="11273" max="11273" width="14.5703125" style="192" customWidth="1"/>
    <col min="11274" max="11278" width="14.7109375" style="192" customWidth="1"/>
    <col min="11279" max="11279" width="14.85546875" style="192" customWidth="1"/>
    <col min="11280" max="11280" width="15.5703125" style="192" customWidth="1"/>
    <col min="11281" max="11281" width="14" style="192" bestFit="1" customWidth="1"/>
    <col min="11282" max="11520" width="9.140625" style="192"/>
    <col min="11521" max="11521" width="6.7109375" style="192" customWidth="1"/>
    <col min="11522" max="11522" width="37" style="192" customWidth="1"/>
    <col min="11523" max="11523" width="15" style="192" customWidth="1"/>
    <col min="11524" max="11524" width="11.85546875" style="192" customWidth="1"/>
    <col min="11525" max="11525" width="13.5703125" style="192" customWidth="1"/>
    <col min="11526" max="11526" width="13.85546875" style="192" customWidth="1"/>
    <col min="11527" max="11527" width="14.7109375" style="192" customWidth="1"/>
    <col min="11528" max="11528" width="14.42578125" style="192" customWidth="1"/>
    <col min="11529" max="11529" width="14.5703125" style="192" customWidth="1"/>
    <col min="11530" max="11534" width="14.7109375" style="192" customWidth="1"/>
    <col min="11535" max="11535" width="14.85546875" style="192" customWidth="1"/>
    <col min="11536" max="11536" width="15.5703125" style="192" customWidth="1"/>
    <col min="11537" max="11537" width="14" style="192" bestFit="1" customWidth="1"/>
    <col min="11538" max="11776" width="9.140625" style="192"/>
    <col min="11777" max="11777" width="6.7109375" style="192" customWidth="1"/>
    <col min="11778" max="11778" width="37" style="192" customWidth="1"/>
    <col min="11779" max="11779" width="15" style="192" customWidth="1"/>
    <col min="11780" max="11780" width="11.85546875" style="192" customWidth="1"/>
    <col min="11781" max="11781" width="13.5703125" style="192" customWidth="1"/>
    <col min="11782" max="11782" width="13.85546875" style="192" customWidth="1"/>
    <col min="11783" max="11783" width="14.7109375" style="192" customWidth="1"/>
    <col min="11784" max="11784" width="14.42578125" style="192" customWidth="1"/>
    <col min="11785" max="11785" width="14.5703125" style="192" customWidth="1"/>
    <col min="11786" max="11790" width="14.7109375" style="192" customWidth="1"/>
    <col min="11791" max="11791" width="14.85546875" style="192" customWidth="1"/>
    <col min="11792" max="11792" width="15.5703125" style="192" customWidth="1"/>
    <col min="11793" max="11793" width="14" style="192" bestFit="1" customWidth="1"/>
    <col min="11794" max="12032" width="9.140625" style="192"/>
    <col min="12033" max="12033" width="6.7109375" style="192" customWidth="1"/>
    <col min="12034" max="12034" width="37" style="192" customWidth="1"/>
    <col min="12035" max="12035" width="15" style="192" customWidth="1"/>
    <col min="12036" max="12036" width="11.85546875" style="192" customWidth="1"/>
    <col min="12037" max="12037" width="13.5703125" style="192" customWidth="1"/>
    <col min="12038" max="12038" width="13.85546875" style="192" customWidth="1"/>
    <col min="12039" max="12039" width="14.7109375" style="192" customWidth="1"/>
    <col min="12040" max="12040" width="14.42578125" style="192" customWidth="1"/>
    <col min="12041" max="12041" width="14.5703125" style="192" customWidth="1"/>
    <col min="12042" max="12046" width="14.7109375" style="192" customWidth="1"/>
    <col min="12047" max="12047" width="14.85546875" style="192" customWidth="1"/>
    <col min="12048" max="12048" width="15.5703125" style="192" customWidth="1"/>
    <col min="12049" max="12049" width="14" style="192" bestFit="1" customWidth="1"/>
    <col min="12050" max="12288" width="9.140625" style="192"/>
    <col min="12289" max="12289" width="6.7109375" style="192" customWidth="1"/>
    <col min="12290" max="12290" width="37" style="192" customWidth="1"/>
    <col min="12291" max="12291" width="15" style="192" customWidth="1"/>
    <col min="12292" max="12292" width="11.85546875" style="192" customWidth="1"/>
    <col min="12293" max="12293" width="13.5703125" style="192" customWidth="1"/>
    <col min="12294" max="12294" width="13.85546875" style="192" customWidth="1"/>
    <col min="12295" max="12295" width="14.7109375" style="192" customWidth="1"/>
    <col min="12296" max="12296" width="14.42578125" style="192" customWidth="1"/>
    <col min="12297" max="12297" width="14.5703125" style="192" customWidth="1"/>
    <col min="12298" max="12302" width="14.7109375" style="192" customWidth="1"/>
    <col min="12303" max="12303" width="14.85546875" style="192" customWidth="1"/>
    <col min="12304" max="12304" width="15.5703125" style="192" customWidth="1"/>
    <col min="12305" max="12305" width="14" style="192" bestFit="1" customWidth="1"/>
    <col min="12306" max="12544" width="9.140625" style="192"/>
    <col min="12545" max="12545" width="6.7109375" style="192" customWidth="1"/>
    <col min="12546" max="12546" width="37" style="192" customWidth="1"/>
    <col min="12547" max="12547" width="15" style="192" customWidth="1"/>
    <col min="12548" max="12548" width="11.85546875" style="192" customWidth="1"/>
    <col min="12549" max="12549" width="13.5703125" style="192" customWidth="1"/>
    <col min="12550" max="12550" width="13.85546875" style="192" customWidth="1"/>
    <col min="12551" max="12551" width="14.7109375" style="192" customWidth="1"/>
    <col min="12552" max="12552" width="14.42578125" style="192" customWidth="1"/>
    <col min="12553" max="12553" width="14.5703125" style="192" customWidth="1"/>
    <col min="12554" max="12558" width="14.7109375" style="192" customWidth="1"/>
    <col min="12559" max="12559" width="14.85546875" style="192" customWidth="1"/>
    <col min="12560" max="12560" width="15.5703125" style="192" customWidth="1"/>
    <col min="12561" max="12561" width="14" style="192" bestFit="1" customWidth="1"/>
    <col min="12562" max="12800" width="9.140625" style="192"/>
    <col min="12801" max="12801" width="6.7109375" style="192" customWidth="1"/>
    <col min="12802" max="12802" width="37" style="192" customWidth="1"/>
    <col min="12803" max="12803" width="15" style="192" customWidth="1"/>
    <col min="12804" max="12804" width="11.85546875" style="192" customWidth="1"/>
    <col min="12805" max="12805" width="13.5703125" style="192" customWidth="1"/>
    <col min="12806" max="12806" width="13.85546875" style="192" customWidth="1"/>
    <col min="12807" max="12807" width="14.7109375" style="192" customWidth="1"/>
    <col min="12808" max="12808" width="14.42578125" style="192" customWidth="1"/>
    <col min="12809" max="12809" width="14.5703125" style="192" customWidth="1"/>
    <col min="12810" max="12814" width="14.7109375" style="192" customWidth="1"/>
    <col min="12815" max="12815" width="14.85546875" style="192" customWidth="1"/>
    <col min="12816" max="12816" width="15.5703125" style="192" customWidth="1"/>
    <col min="12817" max="12817" width="14" style="192" bestFit="1" customWidth="1"/>
    <col min="12818" max="13056" width="9.140625" style="192"/>
    <col min="13057" max="13057" width="6.7109375" style="192" customWidth="1"/>
    <col min="13058" max="13058" width="37" style="192" customWidth="1"/>
    <col min="13059" max="13059" width="15" style="192" customWidth="1"/>
    <col min="13060" max="13060" width="11.85546875" style="192" customWidth="1"/>
    <col min="13061" max="13061" width="13.5703125" style="192" customWidth="1"/>
    <col min="13062" max="13062" width="13.85546875" style="192" customWidth="1"/>
    <col min="13063" max="13063" width="14.7109375" style="192" customWidth="1"/>
    <col min="13064" max="13064" width="14.42578125" style="192" customWidth="1"/>
    <col min="13065" max="13065" width="14.5703125" style="192" customWidth="1"/>
    <col min="13066" max="13070" width="14.7109375" style="192" customWidth="1"/>
    <col min="13071" max="13071" width="14.85546875" style="192" customWidth="1"/>
    <col min="13072" max="13072" width="15.5703125" style="192" customWidth="1"/>
    <col min="13073" max="13073" width="14" style="192" bestFit="1" customWidth="1"/>
    <col min="13074" max="13312" width="9.140625" style="192"/>
    <col min="13313" max="13313" width="6.7109375" style="192" customWidth="1"/>
    <col min="13314" max="13314" width="37" style="192" customWidth="1"/>
    <col min="13315" max="13315" width="15" style="192" customWidth="1"/>
    <col min="13316" max="13316" width="11.85546875" style="192" customWidth="1"/>
    <col min="13317" max="13317" width="13.5703125" style="192" customWidth="1"/>
    <col min="13318" max="13318" width="13.85546875" style="192" customWidth="1"/>
    <col min="13319" max="13319" width="14.7109375" style="192" customWidth="1"/>
    <col min="13320" max="13320" width="14.42578125" style="192" customWidth="1"/>
    <col min="13321" max="13321" width="14.5703125" style="192" customWidth="1"/>
    <col min="13322" max="13326" width="14.7109375" style="192" customWidth="1"/>
    <col min="13327" max="13327" width="14.85546875" style="192" customWidth="1"/>
    <col min="13328" max="13328" width="15.5703125" style="192" customWidth="1"/>
    <col min="13329" max="13329" width="14" style="192" bestFit="1" customWidth="1"/>
    <col min="13330" max="13568" width="9.140625" style="192"/>
    <col min="13569" max="13569" width="6.7109375" style="192" customWidth="1"/>
    <col min="13570" max="13570" width="37" style="192" customWidth="1"/>
    <col min="13571" max="13571" width="15" style="192" customWidth="1"/>
    <col min="13572" max="13572" width="11.85546875" style="192" customWidth="1"/>
    <col min="13573" max="13573" width="13.5703125" style="192" customWidth="1"/>
    <col min="13574" max="13574" width="13.85546875" style="192" customWidth="1"/>
    <col min="13575" max="13575" width="14.7109375" style="192" customWidth="1"/>
    <col min="13576" max="13576" width="14.42578125" style="192" customWidth="1"/>
    <col min="13577" max="13577" width="14.5703125" style="192" customWidth="1"/>
    <col min="13578" max="13582" width="14.7109375" style="192" customWidth="1"/>
    <col min="13583" max="13583" width="14.85546875" style="192" customWidth="1"/>
    <col min="13584" max="13584" width="15.5703125" style="192" customWidth="1"/>
    <col min="13585" max="13585" width="14" style="192" bestFit="1" customWidth="1"/>
    <col min="13586" max="13824" width="9.140625" style="192"/>
    <col min="13825" max="13825" width="6.7109375" style="192" customWidth="1"/>
    <col min="13826" max="13826" width="37" style="192" customWidth="1"/>
    <col min="13827" max="13827" width="15" style="192" customWidth="1"/>
    <col min="13828" max="13828" width="11.85546875" style="192" customWidth="1"/>
    <col min="13829" max="13829" width="13.5703125" style="192" customWidth="1"/>
    <col min="13830" max="13830" width="13.85546875" style="192" customWidth="1"/>
    <col min="13831" max="13831" width="14.7109375" style="192" customWidth="1"/>
    <col min="13832" max="13832" width="14.42578125" style="192" customWidth="1"/>
    <col min="13833" max="13833" width="14.5703125" style="192" customWidth="1"/>
    <col min="13834" max="13838" width="14.7109375" style="192" customWidth="1"/>
    <col min="13839" max="13839" width="14.85546875" style="192" customWidth="1"/>
    <col min="13840" max="13840" width="15.5703125" style="192" customWidth="1"/>
    <col min="13841" max="13841" width="14" style="192" bestFit="1" customWidth="1"/>
    <col min="13842" max="14080" width="9.140625" style="192"/>
    <col min="14081" max="14081" width="6.7109375" style="192" customWidth="1"/>
    <col min="14082" max="14082" width="37" style="192" customWidth="1"/>
    <col min="14083" max="14083" width="15" style="192" customWidth="1"/>
    <col min="14084" max="14084" width="11.85546875" style="192" customWidth="1"/>
    <col min="14085" max="14085" width="13.5703125" style="192" customWidth="1"/>
    <col min="14086" max="14086" width="13.85546875" style="192" customWidth="1"/>
    <col min="14087" max="14087" width="14.7109375" style="192" customWidth="1"/>
    <col min="14088" max="14088" width="14.42578125" style="192" customWidth="1"/>
    <col min="14089" max="14089" width="14.5703125" style="192" customWidth="1"/>
    <col min="14090" max="14094" width="14.7109375" style="192" customWidth="1"/>
    <col min="14095" max="14095" width="14.85546875" style="192" customWidth="1"/>
    <col min="14096" max="14096" width="15.5703125" style="192" customWidth="1"/>
    <col min="14097" max="14097" width="14" style="192" bestFit="1" customWidth="1"/>
    <col min="14098" max="14336" width="9.140625" style="192"/>
    <col min="14337" max="14337" width="6.7109375" style="192" customWidth="1"/>
    <col min="14338" max="14338" width="37" style="192" customWidth="1"/>
    <col min="14339" max="14339" width="15" style="192" customWidth="1"/>
    <col min="14340" max="14340" width="11.85546875" style="192" customWidth="1"/>
    <col min="14341" max="14341" width="13.5703125" style="192" customWidth="1"/>
    <col min="14342" max="14342" width="13.85546875" style="192" customWidth="1"/>
    <col min="14343" max="14343" width="14.7109375" style="192" customWidth="1"/>
    <col min="14344" max="14344" width="14.42578125" style="192" customWidth="1"/>
    <col min="14345" max="14345" width="14.5703125" style="192" customWidth="1"/>
    <col min="14346" max="14350" width="14.7109375" style="192" customWidth="1"/>
    <col min="14351" max="14351" width="14.85546875" style="192" customWidth="1"/>
    <col min="14352" max="14352" width="15.5703125" style="192" customWidth="1"/>
    <col min="14353" max="14353" width="14" style="192" bestFit="1" customWidth="1"/>
    <col min="14354" max="14592" width="9.140625" style="192"/>
    <col min="14593" max="14593" width="6.7109375" style="192" customWidth="1"/>
    <col min="14594" max="14594" width="37" style="192" customWidth="1"/>
    <col min="14595" max="14595" width="15" style="192" customWidth="1"/>
    <col min="14596" max="14596" width="11.85546875" style="192" customWidth="1"/>
    <col min="14597" max="14597" width="13.5703125" style="192" customWidth="1"/>
    <col min="14598" max="14598" width="13.85546875" style="192" customWidth="1"/>
    <col min="14599" max="14599" width="14.7109375" style="192" customWidth="1"/>
    <col min="14600" max="14600" width="14.42578125" style="192" customWidth="1"/>
    <col min="14601" max="14601" width="14.5703125" style="192" customWidth="1"/>
    <col min="14602" max="14606" width="14.7109375" style="192" customWidth="1"/>
    <col min="14607" max="14607" width="14.85546875" style="192" customWidth="1"/>
    <col min="14608" max="14608" width="15.5703125" style="192" customWidth="1"/>
    <col min="14609" max="14609" width="14" style="192" bestFit="1" customWidth="1"/>
    <col min="14610" max="14848" width="9.140625" style="192"/>
    <col min="14849" max="14849" width="6.7109375" style="192" customWidth="1"/>
    <col min="14850" max="14850" width="37" style="192" customWidth="1"/>
    <col min="14851" max="14851" width="15" style="192" customWidth="1"/>
    <col min="14852" max="14852" width="11.85546875" style="192" customWidth="1"/>
    <col min="14853" max="14853" width="13.5703125" style="192" customWidth="1"/>
    <col min="14854" max="14854" width="13.85546875" style="192" customWidth="1"/>
    <col min="14855" max="14855" width="14.7109375" style="192" customWidth="1"/>
    <col min="14856" max="14856" width="14.42578125" style="192" customWidth="1"/>
    <col min="14857" max="14857" width="14.5703125" style="192" customWidth="1"/>
    <col min="14858" max="14862" width="14.7109375" style="192" customWidth="1"/>
    <col min="14863" max="14863" width="14.85546875" style="192" customWidth="1"/>
    <col min="14864" max="14864" width="15.5703125" style="192" customWidth="1"/>
    <col min="14865" max="14865" width="14" style="192" bestFit="1" customWidth="1"/>
    <col min="14866" max="15104" width="9.140625" style="192"/>
    <col min="15105" max="15105" width="6.7109375" style="192" customWidth="1"/>
    <col min="15106" max="15106" width="37" style="192" customWidth="1"/>
    <col min="15107" max="15107" width="15" style="192" customWidth="1"/>
    <col min="15108" max="15108" width="11.85546875" style="192" customWidth="1"/>
    <col min="15109" max="15109" width="13.5703125" style="192" customWidth="1"/>
    <col min="15110" max="15110" width="13.85546875" style="192" customWidth="1"/>
    <col min="15111" max="15111" width="14.7109375" style="192" customWidth="1"/>
    <col min="15112" max="15112" width="14.42578125" style="192" customWidth="1"/>
    <col min="15113" max="15113" width="14.5703125" style="192" customWidth="1"/>
    <col min="15114" max="15118" width="14.7109375" style="192" customWidth="1"/>
    <col min="15119" max="15119" width="14.85546875" style="192" customWidth="1"/>
    <col min="15120" max="15120" width="15.5703125" style="192" customWidth="1"/>
    <col min="15121" max="15121" width="14" style="192" bestFit="1" customWidth="1"/>
    <col min="15122" max="15360" width="9.140625" style="192"/>
    <col min="15361" max="15361" width="6.7109375" style="192" customWidth="1"/>
    <col min="15362" max="15362" width="37" style="192" customWidth="1"/>
    <col min="15363" max="15363" width="15" style="192" customWidth="1"/>
    <col min="15364" max="15364" width="11.85546875" style="192" customWidth="1"/>
    <col min="15365" max="15365" width="13.5703125" style="192" customWidth="1"/>
    <col min="15366" max="15366" width="13.85546875" style="192" customWidth="1"/>
    <col min="15367" max="15367" width="14.7109375" style="192" customWidth="1"/>
    <col min="15368" max="15368" width="14.42578125" style="192" customWidth="1"/>
    <col min="15369" max="15369" width="14.5703125" style="192" customWidth="1"/>
    <col min="15370" max="15374" width="14.7109375" style="192" customWidth="1"/>
    <col min="15375" max="15375" width="14.85546875" style="192" customWidth="1"/>
    <col min="15376" max="15376" width="15.5703125" style="192" customWidth="1"/>
    <col min="15377" max="15377" width="14" style="192" bestFit="1" customWidth="1"/>
    <col min="15378" max="15616" width="9.140625" style="192"/>
    <col min="15617" max="15617" width="6.7109375" style="192" customWidth="1"/>
    <col min="15618" max="15618" width="37" style="192" customWidth="1"/>
    <col min="15619" max="15619" width="15" style="192" customWidth="1"/>
    <col min="15620" max="15620" width="11.85546875" style="192" customWidth="1"/>
    <col min="15621" max="15621" width="13.5703125" style="192" customWidth="1"/>
    <col min="15622" max="15622" width="13.85546875" style="192" customWidth="1"/>
    <col min="15623" max="15623" width="14.7109375" style="192" customWidth="1"/>
    <col min="15624" max="15624" width="14.42578125" style="192" customWidth="1"/>
    <col min="15625" max="15625" width="14.5703125" style="192" customWidth="1"/>
    <col min="15626" max="15630" width="14.7109375" style="192" customWidth="1"/>
    <col min="15631" max="15631" width="14.85546875" style="192" customWidth="1"/>
    <col min="15632" max="15632" width="15.5703125" style="192" customWidth="1"/>
    <col min="15633" max="15633" width="14" style="192" bestFit="1" customWidth="1"/>
    <col min="15634" max="15872" width="9.140625" style="192"/>
    <col min="15873" max="15873" width="6.7109375" style="192" customWidth="1"/>
    <col min="15874" max="15874" width="37" style="192" customWidth="1"/>
    <col min="15875" max="15875" width="15" style="192" customWidth="1"/>
    <col min="15876" max="15876" width="11.85546875" style="192" customWidth="1"/>
    <col min="15877" max="15877" width="13.5703125" style="192" customWidth="1"/>
    <col min="15878" max="15878" width="13.85546875" style="192" customWidth="1"/>
    <col min="15879" max="15879" width="14.7109375" style="192" customWidth="1"/>
    <col min="15880" max="15880" width="14.42578125" style="192" customWidth="1"/>
    <col min="15881" max="15881" width="14.5703125" style="192" customWidth="1"/>
    <col min="15882" max="15886" width="14.7109375" style="192" customWidth="1"/>
    <col min="15887" max="15887" width="14.85546875" style="192" customWidth="1"/>
    <col min="15888" max="15888" width="15.5703125" style="192" customWidth="1"/>
    <col min="15889" max="15889" width="14" style="192" bestFit="1" customWidth="1"/>
    <col min="15890" max="16128" width="9.140625" style="192"/>
    <col min="16129" max="16129" width="6.7109375" style="192" customWidth="1"/>
    <col min="16130" max="16130" width="37" style="192" customWidth="1"/>
    <col min="16131" max="16131" width="15" style="192" customWidth="1"/>
    <col min="16132" max="16132" width="11.85546875" style="192" customWidth="1"/>
    <col min="16133" max="16133" width="13.5703125" style="192" customWidth="1"/>
    <col min="16134" max="16134" width="13.85546875" style="192" customWidth="1"/>
    <col min="16135" max="16135" width="14.7109375" style="192" customWidth="1"/>
    <col min="16136" max="16136" width="14.42578125" style="192" customWidth="1"/>
    <col min="16137" max="16137" width="14.5703125" style="192" customWidth="1"/>
    <col min="16138" max="16142" width="14.7109375" style="192" customWidth="1"/>
    <col min="16143" max="16143" width="14.85546875" style="192" customWidth="1"/>
    <col min="16144" max="16144" width="15.5703125" style="192" customWidth="1"/>
    <col min="16145" max="16145" width="14" style="192" bestFit="1" customWidth="1"/>
    <col min="16146" max="16384" width="9.140625" style="192"/>
  </cols>
  <sheetData>
    <row r="3" spans="1:17" x14ac:dyDescent="0.3">
      <c r="A3" s="607" t="s">
        <v>335</v>
      </c>
      <c r="B3" s="608"/>
      <c r="C3" s="608"/>
      <c r="D3" s="608"/>
      <c r="E3" s="608"/>
      <c r="F3" s="608"/>
      <c r="G3" s="608"/>
      <c r="H3" s="608"/>
      <c r="I3" s="608"/>
      <c r="J3" s="608"/>
      <c r="K3" s="608"/>
      <c r="L3" s="608"/>
      <c r="M3" s="608"/>
      <c r="N3" s="608"/>
      <c r="O3" s="608"/>
      <c r="P3" s="608"/>
    </row>
    <row r="4" spans="1:17" x14ac:dyDescent="0.3">
      <c r="A4" s="608"/>
      <c r="B4" s="608"/>
      <c r="C4" s="608"/>
      <c r="D4" s="608"/>
      <c r="E4" s="608"/>
      <c r="F4" s="608"/>
      <c r="G4" s="608"/>
      <c r="H4" s="608"/>
      <c r="I4" s="608"/>
      <c r="J4" s="608"/>
      <c r="K4" s="608"/>
      <c r="L4" s="608"/>
      <c r="M4" s="608"/>
      <c r="N4" s="608"/>
      <c r="O4" s="608"/>
      <c r="P4" s="608"/>
    </row>
    <row r="5" spans="1:17" ht="27.75" customHeight="1" x14ac:dyDescent="0.3">
      <c r="A5" s="609"/>
      <c r="B5" s="609"/>
      <c r="C5" s="609"/>
      <c r="D5" s="609"/>
      <c r="E5" s="609"/>
      <c r="F5" s="609"/>
      <c r="G5" s="609"/>
      <c r="H5" s="609"/>
      <c r="I5" s="609"/>
      <c r="J5" s="609"/>
      <c r="K5" s="609"/>
      <c r="L5" s="609"/>
      <c r="M5" s="609"/>
      <c r="N5" s="609"/>
      <c r="O5" s="609"/>
      <c r="P5" s="609"/>
    </row>
    <row r="6" spans="1:17" ht="24.75" customHeight="1" x14ac:dyDescent="0.3">
      <c r="A6" s="513" t="s">
        <v>297</v>
      </c>
      <c r="B6" s="514"/>
      <c r="C6" s="514"/>
      <c r="D6" s="514"/>
      <c r="E6" s="514"/>
      <c r="F6" s="514"/>
      <c r="G6" s="514"/>
      <c r="H6" s="514"/>
      <c r="I6" s="514"/>
      <c r="J6" s="514"/>
      <c r="K6" s="514"/>
      <c r="L6" s="514"/>
      <c r="M6" s="514"/>
      <c r="N6" s="514"/>
      <c r="O6" s="514"/>
      <c r="P6" s="515"/>
    </row>
    <row r="7" spans="1:17" s="600" customFormat="1" ht="17.100000000000001" customHeight="1" x14ac:dyDescent="0.25">
      <c r="A7" s="594" t="s">
        <v>275</v>
      </c>
      <c r="B7" s="595" t="s">
        <v>295</v>
      </c>
      <c r="C7" s="596"/>
      <c r="D7" s="597"/>
      <c r="E7" s="234"/>
      <c r="F7" s="194"/>
      <c r="G7" s="597"/>
      <c r="H7" s="234"/>
      <c r="I7" s="598"/>
      <c r="J7" s="598"/>
      <c r="K7" s="598"/>
      <c r="L7" s="598"/>
      <c r="M7" s="598"/>
      <c r="N7" s="598"/>
      <c r="O7" s="598"/>
      <c r="P7" s="599"/>
    </row>
    <row r="8" spans="1:17" s="600" customFormat="1" ht="17.100000000000001" customHeight="1" x14ac:dyDescent="0.25">
      <c r="A8" s="601" t="s">
        <v>294</v>
      </c>
      <c r="B8" s="602" t="s">
        <v>334</v>
      </c>
      <c r="C8" s="603"/>
      <c r="D8" s="604"/>
      <c r="E8" s="196"/>
      <c r="F8" s="197"/>
      <c r="G8" s="604"/>
      <c r="H8" s="196"/>
      <c r="I8" s="605"/>
      <c r="J8" s="605"/>
      <c r="K8" s="605"/>
      <c r="L8" s="605"/>
      <c r="M8" s="605"/>
      <c r="N8" s="605"/>
      <c r="O8" s="605"/>
      <c r="P8" s="599"/>
    </row>
    <row r="9" spans="1:17" s="198" customFormat="1" ht="15" customHeight="1" x14ac:dyDescent="0.2">
      <c r="A9" s="516" t="s">
        <v>0</v>
      </c>
      <c r="B9" s="517" t="s">
        <v>298</v>
      </c>
      <c r="C9" s="518" t="s">
        <v>299</v>
      </c>
      <c r="D9" s="517" t="s">
        <v>217</v>
      </c>
      <c r="E9" s="520" t="s">
        <v>300</v>
      </c>
      <c r="F9" s="521"/>
      <c r="G9" s="521"/>
      <c r="H9" s="521"/>
      <c r="I9" s="521"/>
      <c r="J9" s="521"/>
      <c r="K9" s="521"/>
      <c r="L9" s="521"/>
      <c r="M9" s="521"/>
      <c r="N9" s="521"/>
      <c r="O9" s="521"/>
      <c r="P9" s="522"/>
    </row>
    <row r="10" spans="1:17" s="198" customFormat="1" ht="15" customHeight="1" x14ac:dyDescent="0.2">
      <c r="A10" s="516"/>
      <c r="B10" s="517"/>
      <c r="C10" s="519"/>
      <c r="D10" s="517"/>
      <c r="E10" s="199" t="s">
        <v>313</v>
      </c>
      <c r="F10" s="199" t="s">
        <v>314</v>
      </c>
      <c r="G10" s="199" t="s">
        <v>315</v>
      </c>
      <c r="H10" s="199" t="s">
        <v>316</v>
      </c>
      <c r="I10" s="199" t="s">
        <v>317</v>
      </c>
      <c r="J10" s="199" t="s">
        <v>318</v>
      </c>
      <c r="K10" s="199" t="s">
        <v>319</v>
      </c>
      <c r="L10" s="199" t="s">
        <v>320</v>
      </c>
      <c r="M10" s="199" t="s">
        <v>321</v>
      </c>
      <c r="N10" s="199" t="s">
        <v>322</v>
      </c>
      <c r="O10" s="199" t="s">
        <v>323</v>
      </c>
      <c r="P10" s="199" t="s">
        <v>324</v>
      </c>
    </row>
    <row r="11" spans="1:17" s="208" customFormat="1" ht="20.100000000000001" customHeight="1" x14ac:dyDescent="0.2">
      <c r="A11" s="200" t="s">
        <v>301</v>
      </c>
      <c r="B11" s="201" t="s">
        <v>18</v>
      </c>
      <c r="C11" s="202">
        <f>'PLANILHA ORÇAMENTÁRIA'!I15</f>
        <v>12126.212</v>
      </c>
      <c r="D11" s="203">
        <f>C11/C19</f>
        <v>6.5602291149014003E-2</v>
      </c>
      <c r="E11" s="204">
        <f>C11*0.7</f>
        <v>8488.3483999999989</v>
      </c>
      <c r="F11" s="205">
        <f>C11*0.3</f>
        <v>3637.8635999999997</v>
      </c>
      <c r="G11" s="205"/>
      <c r="H11" s="206"/>
      <c r="I11" s="206"/>
      <c r="J11" s="206"/>
      <c r="K11" s="206"/>
      <c r="L11" s="206"/>
      <c r="M11" s="206"/>
      <c r="N11" s="206"/>
      <c r="O11" s="206"/>
      <c r="P11" s="206"/>
      <c r="Q11" s="207"/>
    </row>
    <row r="12" spans="1:17" s="208" customFormat="1" ht="14.25" x14ac:dyDescent="0.2">
      <c r="A12" s="209" t="s">
        <v>302</v>
      </c>
      <c r="B12" s="231" t="s">
        <v>98</v>
      </c>
      <c r="C12" s="206">
        <f>'PLANILHA ORÇAMENTÁRIA'!I19</f>
        <v>15681.763199999999</v>
      </c>
      <c r="D12" s="203">
        <f>C12/C19</f>
        <v>8.4837671910757737E-2</v>
      </c>
      <c r="E12" s="210"/>
      <c r="F12" s="211"/>
      <c r="G12" s="211">
        <f>C12*0.5</f>
        <v>7840.8815999999997</v>
      </c>
      <c r="H12" s="212">
        <f>C12*0.25</f>
        <v>3920.4407999999999</v>
      </c>
      <c r="I12" s="212"/>
      <c r="J12" s="212"/>
      <c r="K12" s="212">
        <f>C12*0.25</f>
        <v>3920.4407999999999</v>
      </c>
      <c r="L12" s="212"/>
      <c r="M12" s="212"/>
      <c r="N12" s="212"/>
      <c r="O12" s="212"/>
      <c r="P12" s="212"/>
      <c r="Q12" s="207"/>
    </row>
    <row r="13" spans="1:17" s="208" customFormat="1" ht="14.25" x14ac:dyDescent="0.2">
      <c r="A13" s="209" t="s">
        <v>303</v>
      </c>
      <c r="B13" s="231" t="s">
        <v>246</v>
      </c>
      <c r="C13" s="206">
        <f>'PLANILHA ORÇAMENTÁRIA'!I24</f>
        <v>13917.84</v>
      </c>
      <c r="D13" s="203">
        <f>C13/C19</f>
        <v>7.5294922424693961E-2</v>
      </c>
      <c r="E13" s="210"/>
      <c r="F13" s="211"/>
      <c r="G13" s="211">
        <f>C13*0.37</f>
        <v>5149.6008000000002</v>
      </c>
      <c r="H13" s="212">
        <f>C13*0.25</f>
        <v>3479.46</v>
      </c>
      <c r="I13" s="212"/>
      <c r="J13" s="212"/>
      <c r="K13" s="212">
        <f>C13*0.25</f>
        <v>3479.46</v>
      </c>
      <c r="L13" s="212">
        <f>C13*0.13</f>
        <v>1809.3192000000001</v>
      </c>
      <c r="M13" s="212"/>
      <c r="N13" s="212"/>
      <c r="O13" s="212"/>
      <c r="P13" s="212"/>
      <c r="Q13" s="207"/>
    </row>
    <row r="14" spans="1:17" s="208" customFormat="1" ht="14.25" x14ac:dyDescent="0.2">
      <c r="A14" s="209" t="s">
        <v>304</v>
      </c>
      <c r="B14" s="231" t="s">
        <v>24</v>
      </c>
      <c r="C14" s="206">
        <f>'PLANILHA ORÇAMENTÁRIA'!I28</f>
        <v>10830.625999999998</v>
      </c>
      <c r="D14" s="203">
        <f>C14/C19</f>
        <v>5.8593225994901028E-2</v>
      </c>
      <c r="E14" s="210"/>
      <c r="F14" s="211"/>
      <c r="G14" s="211"/>
      <c r="H14" s="212">
        <f>C14*0.4</f>
        <v>4332.2503999999999</v>
      </c>
      <c r="I14" s="212">
        <f>C14*0.4</f>
        <v>4332.2503999999999</v>
      </c>
      <c r="J14" s="212">
        <f>C14*0.2</f>
        <v>2166.1251999999999</v>
      </c>
      <c r="K14" s="212"/>
      <c r="L14" s="212"/>
      <c r="M14" s="212"/>
      <c r="N14" s="212"/>
      <c r="O14" s="212"/>
      <c r="P14" s="212"/>
      <c r="Q14" s="207"/>
    </row>
    <row r="15" spans="1:17" s="208" customFormat="1" ht="14.25" x14ac:dyDescent="0.2">
      <c r="A15" s="209" t="s">
        <v>305</v>
      </c>
      <c r="B15" s="231" t="s">
        <v>25</v>
      </c>
      <c r="C15" s="206">
        <f>'PLANILHA ORÇAMENTÁRIA'!I38</f>
        <v>65632.053799999994</v>
      </c>
      <c r="D15" s="203">
        <f>C15/C19</f>
        <v>0.35506661949299173</v>
      </c>
      <c r="E15" s="210"/>
      <c r="F15" s="211"/>
      <c r="G15" s="211"/>
      <c r="H15" s="212"/>
      <c r="I15" s="212">
        <f>C15*0.2</f>
        <v>13126.410759999999</v>
      </c>
      <c r="J15" s="212">
        <f>C15*0.2</f>
        <v>13126.410759999999</v>
      </c>
      <c r="K15" s="212">
        <f>C15*0.2</f>
        <v>13126.410759999999</v>
      </c>
      <c r="L15" s="212">
        <f>C15*0.2</f>
        <v>13126.410759999999</v>
      </c>
      <c r="M15" s="212"/>
      <c r="N15" s="212">
        <f>C15*0.2</f>
        <v>13126.410759999999</v>
      </c>
      <c r="O15" s="212"/>
      <c r="P15" s="212"/>
      <c r="Q15" s="207"/>
    </row>
    <row r="16" spans="1:17" s="208" customFormat="1" ht="14.25" x14ac:dyDescent="0.2">
      <c r="A16" s="209" t="s">
        <v>306</v>
      </c>
      <c r="B16" s="231" t="s">
        <v>109</v>
      </c>
      <c r="C16" s="206">
        <f>'PLANILHA ORÇAMENTÁRIA'!I42</f>
        <v>52224.936000000002</v>
      </c>
      <c r="D16" s="203">
        <f>C16/C19</f>
        <v>0.2825346824474636</v>
      </c>
      <c r="E16" s="210"/>
      <c r="F16" s="211"/>
      <c r="G16" s="211"/>
      <c r="H16" s="212"/>
      <c r="I16" s="212"/>
      <c r="J16" s="212"/>
      <c r="K16" s="212"/>
      <c r="L16" s="212"/>
      <c r="M16" s="212">
        <f>C16*0.93</f>
        <v>48569.190480000005</v>
      </c>
      <c r="N16" s="212">
        <f>C16*0.07</f>
        <v>3655.7455200000004</v>
      </c>
      <c r="O16" s="212"/>
      <c r="P16" s="212"/>
      <c r="Q16" s="207"/>
    </row>
    <row r="17" spans="1:17" s="208" customFormat="1" ht="24" customHeight="1" x14ac:dyDescent="0.2">
      <c r="A17" s="209" t="s">
        <v>307</v>
      </c>
      <c r="B17" s="231" t="s">
        <v>254</v>
      </c>
      <c r="C17" s="206">
        <f>'PLANILHA ORÇAMENTÁRIA'!I46</f>
        <v>11241.36</v>
      </c>
      <c r="D17" s="203">
        <f>C17/C19</f>
        <v>6.0815279464921115E-2</v>
      </c>
      <c r="E17" s="210"/>
      <c r="F17" s="211"/>
      <c r="G17" s="211"/>
      <c r="H17" s="212"/>
      <c r="I17" s="212"/>
      <c r="J17" s="212"/>
      <c r="K17" s="212"/>
      <c r="L17" s="212">
        <f>C17*0.4</f>
        <v>4496.5440000000008</v>
      </c>
      <c r="M17" s="212"/>
      <c r="N17" s="212"/>
      <c r="O17" s="212">
        <f>C17*0.6</f>
        <v>6744.8159999999998</v>
      </c>
      <c r="P17" s="212"/>
      <c r="Q17" s="207"/>
    </row>
    <row r="18" spans="1:17" s="208" customFormat="1" ht="24.75" customHeight="1" x14ac:dyDescent="0.2">
      <c r="A18" s="209" t="s">
        <v>308</v>
      </c>
      <c r="B18" s="232" t="s">
        <v>38</v>
      </c>
      <c r="C18" s="206">
        <f>'PLANILHA ORÇAMENTÁRIA'!I50</f>
        <v>3189.5457999999994</v>
      </c>
      <c r="D18" s="203">
        <f>C18/C19</f>
        <v>1.7255307115256992E-2</v>
      </c>
      <c r="E18" s="210"/>
      <c r="F18" s="211"/>
      <c r="G18" s="211"/>
      <c r="H18" s="212"/>
      <c r="I18" s="212"/>
      <c r="J18" s="212"/>
      <c r="K18" s="212"/>
      <c r="L18" s="212"/>
      <c r="M18" s="212"/>
      <c r="N18" s="212"/>
      <c r="O18" s="212"/>
      <c r="P18" s="212">
        <f>C18</f>
        <v>3189.5457999999994</v>
      </c>
      <c r="Q18" s="207"/>
    </row>
    <row r="19" spans="1:17" s="195" customFormat="1" ht="21.95" customHeight="1" x14ac:dyDescent="0.2">
      <c r="A19" s="523" t="s">
        <v>309</v>
      </c>
      <c r="B19" s="524"/>
      <c r="C19" s="213">
        <f>SUM(C11:C18)</f>
        <v>184844.33679999996</v>
      </c>
      <c r="D19" s="214">
        <f>SUM(D11:D18)</f>
        <v>1.0000000000000002</v>
      </c>
      <c r="E19" s="215">
        <f t="shared" ref="E19:P19" si="0">SUM(E11:E18)</f>
        <v>8488.3483999999989</v>
      </c>
      <c r="F19" s="215">
        <f t="shared" si="0"/>
        <v>3637.8635999999997</v>
      </c>
      <c r="G19" s="215">
        <f t="shared" si="0"/>
        <v>12990.482400000001</v>
      </c>
      <c r="H19" s="215">
        <f t="shared" si="0"/>
        <v>11732.1512</v>
      </c>
      <c r="I19" s="215">
        <f t="shared" si="0"/>
        <v>17458.66116</v>
      </c>
      <c r="J19" s="215">
        <f t="shared" si="0"/>
        <v>15292.535959999999</v>
      </c>
      <c r="K19" s="215">
        <f t="shared" si="0"/>
        <v>20526.311559999998</v>
      </c>
      <c r="L19" s="215">
        <f t="shared" si="0"/>
        <v>19432.273959999999</v>
      </c>
      <c r="M19" s="215">
        <f t="shared" si="0"/>
        <v>48569.190480000005</v>
      </c>
      <c r="N19" s="215">
        <f t="shared" si="0"/>
        <v>16782.156279999999</v>
      </c>
      <c r="O19" s="215">
        <f t="shared" si="0"/>
        <v>6744.8159999999998</v>
      </c>
      <c r="P19" s="215">
        <f t="shared" si="0"/>
        <v>3189.5457999999994</v>
      </c>
      <c r="Q19" s="207"/>
    </row>
    <row r="20" spans="1:17" s="195" customFormat="1" ht="21.95" customHeight="1" x14ac:dyDescent="0.2">
      <c r="A20" s="525" t="s">
        <v>310</v>
      </c>
      <c r="B20" s="526"/>
      <c r="C20" s="216"/>
      <c r="D20" s="217"/>
      <c r="E20" s="215">
        <f>E19</f>
        <v>8488.3483999999989</v>
      </c>
      <c r="F20" s="215">
        <f t="shared" ref="F20:K20" si="1">E20+F19</f>
        <v>12126.212</v>
      </c>
      <c r="G20" s="215">
        <f t="shared" si="1"/>
        <v>25116.6944</v>
      </c>
      <c r="H20" s="215">
        <f t="shared" si="1"/>
        <v>36848.845600000001</v>
      </c>
      <c r="I20" s="215">
        <f t="shared" si="1"/>
        <v>54307.506760000004</v>
      </c>
      <c r="J20" s="215">
        <f t="shared" si="1"/>
        <v>69600.042719999998</v>
      </c>
      <c r="K20" s="215">
        <f t="shared" si="1"/>
        <v>90126.35428</v>
      </c>
      <c r="L20" s="215">
        <f>L19+K20</f>
        <v>109558.62823999999</v>
      </c>
      <c r="M20" s="215">
        <f>M19+L20</f>
        <v>158127.81871999998</v>
      </c>
      <c r="N20" s="215">
        <f>N19+M20</f>
        <v>174909.97499999998</v>
      </c>
      <c r="O20" s="215">
        <f>O19+N20</f>
        <v>181654.79099999997</v>
      </c>
      <c r="P20" s="215">
        <f>C18</f>
        <v>3189.5457999999994</v>
      </c>
      <c r="Q20" s="207"/>
    </row>
    <row r="21" spans="1:17" s="195" customFormat="1" ht="23.25" customHeight="1" x14ac:dyDescent="0.25">
      <c r="A21" s="527" t="s">
        <v>311</v>
      </c>
      <c r="B21" s="528"/>
      <c r="C21" s="218"/>
      <c r="D21" s="219"/>
      <c r="E21" s="220">
        <f>E19/C19</f>
        <v>4.5921603804309791E-2</v>
      </c>
      <c r="F21" s="220">
        <f>F19/C19</f>
        <v>1.9680687344704198E-2</v>
      </c>
      <c r="G21" s="220">
        <f>G19/C19</f>
        <v>7.0277957252515635E-2</v>
      </c>
      <c r="H21" s="220">
        <f>H19/C19</f>
        <v>6.3470438981823335E-2</v>
      </c>
      <c r="I21" s="220">
        <f>I19/C19</f>
        <v>9.4450614296558766E-2</v>
      </c>
      <c r="J21" s="220">
        <f>J19/C19</f>
        <v>8.2731969097578559E-2</v>
      </c>
      <c r="K21" s="220">
        <f>K19/C19</f>
        <v>0.11104647248246127</v>
      </c>
      <c r="L21" s="220">
        <f>L19/C19</f>
        <v>0.105127775599777</v>
      </c>
      <c r="M21" s="220">
        <f>M19/C19</f>
        <v>0.26275725467614119</v>
      </c>
      <c r="N21" s="220">
        <f>N19/C19</f>
        <v>9.0790751669920802E-2</v>
      </c>
      <c r="O21" s="220">
        <f>O19/C19</f>
        <v>3.6489167678952668E-2</v>
      </c>
      <c r="P21" s="220">
        <f>P19/C19</f>
        <v>1.7255307115256992E-2</v>
      </c>
      <c r="Q21" s="207"/>
    </row>
    <row r="22" spans="1:17" s="195" customFormat="1" ht="24.75" customHeight="1" x14ac:dyDescent="0.25">
      <c r="A22" s="527" t="s">
        <v>312</v>
      </c>
      <c r="B22" s="529"/>
      <c r="C22" s="221"/>
      <c r="D22" s="222"/>
      <c r="E22" s="220">
        <f>E21</f>
        <v>4.5921603804309791E-2</v>
      </c>
      <c r="F22" s="220">
        <f t="shared" ref="F22:O22" si="2">F21+E22</f>
        <v>6.5602291149013989E-2</v>
      </c>
      <c r="G22" s="220">
        <f t="shared" si="2"/>
        <v>0.13588024840152962</v>
      </c>
      <c r="H22" s="220">
        <f t="shared" si="2"/>
        <v>0.19935068738335296</v>
      </c>
      <c r="I22" s="220">
        <f t="shared" si="2"/>
        <v>0.2938013016799117</v>
      </c>
      <c r="J22" s="220">
        <f t="shared" si="2"/>
        <v>0.37653327077749027</v>
      </c>
      <c r="K22" s="220">
        <f t="shared" si="2"/>
        <v>0.48757974325995157</v>
      </c>
      <c r="L22" s="220">
        <f t="shared" si="2"/>
        <v>0.59270751885972861</v>
      </c>
      <c r="M22" s="220">
        <f t="shared" si="2"/>
        <v>0.8554647735358698</v>
      </c>
      <c r="N22" s="220">
        <f t="shared" si="2"/>
        <v>0.94625552520579059</v>
      </c>
      <c r="O22" s="220">
        <f t="shared" si="2"/>
        <v>0.98274469288474331</v>
      </c>
      <c r="P22" s="220">
        <f>(P21+O22)</f>
        <v>1.0000000000000002</v>
      </c>
    </row>
    <row r="23" spans="1:17" s="195" customFormat="1" ht="16.5" customHeight="1" x14ac:dyDescent="0.2">
      <c r="A23" s="223"/>
      <c r="B23" s="224"/>
      <c r="C23" s="225"/>
      <c r="D23" s="226"/>
      <c r="E23" s="227"/>
      <c r="F23" s="228"/>
      <c r="G23" s="227"/>
      <c r="H23" s="227"/>
      <c r="I23" s="227"/>
      <c r="J23" s="227"/>
      <c r="K23" s="227"/>
      <c r="L23" s="227"/>
      <c r="M23" s="227"/>
      <c r="N23" s="227"/>
      <c r="O23" s="227"/>
      <c r="P23" s="227"/>
    </row>
    <row r="24" spans="1:17" ht="12.75" customHeight="1" x14ac:dyDescent="0.3">
      <c r="C24" s="229"/>
      <c r="D24" s="230"/>
      <c r="E24" s="43"/>
      <c r="F24" s="43"/>
      <c r="G24" s="43"/>
      <c r="H24" s="43"/>
      <c r="I24" s="43"/>
      <c r="J24" s="43"/>
      <c r="K24" s="43"/>
      <c r="L24" s="43"/>
      <c r="M24" s="43"/>
      <c r="N24" s="43"/>
      <c r="O24" s="43"/>
      <c r="P24" s="43"/>
    </row>
    <row r="25" spans="1:17" ht="12.75" customHeight="1" x14ac:dyDescent="0.3">
      <c r="C25" s="229"/>
      <c r="D25" s="230"/>
      <c r="E25" s="230"/>
      <c r="F25" s="230"/>
      <c r="G25" s="230"/>
      <c r="H25" s="230"/>
    </row>
    <row r="26" spans="1:17" ht="24.75" customHeight="1" x14ac:dyDescent="0.3">
      <c r="B26" s="606" t="s">
        <v>242</v>
      </c>
      <c r="C26" s="606"/>
      <c r="D26" s="606"/>
      <c r="E26" s="606"/>
      <c r="L26" s="511" t="s">
        <v>330</v>
      </c>
      <c r="M26" s="511"/>
      <c r="N26" s="511"/>
      <c r="O26" s="511"/>
    </row>
    <row r="27" spans="1:17" ht="23.25" customHeight="1" x14ac:dyDescent="0.3">
      <c r="B27" s="606" t="s">
        <v>243</v>
      </c>
      <c r="C27" s="606"/>
      <c r="D27" s="606"/>
      <c r="E27" s="606"/>
    </row>
    <row r="28" spans="1:17" ht="21" customHeight="1" x14ac:dyDescent="0.3">
      <c r="B28" s="606" t="s">
        <v>244</v>
      </c>
      <c r="C28" s="606"/>
      <c r="D28" s="606"/>
      <c r="E28" s="606"/>
    </row>
    <row r="29" spans="1:17" x14ac:dyDescent="0.3">
      <c r="B29" s="512"/>
      <c r="C29" s="512"/>
      <c r="D29" s="512"/>
      <c r="E29" s="512"/>
    </row>
    <row r="30" spans="1:17" ht="19.5" customHeight="1" x14ac:dyDescent="0.3">
      <c r="B30" s="512"/>
      <c r="C30" s="512"/>
      <c r="D30" s="512"/>
      <c r="E30" s="512"/>
    </row>
    <row r="31" spans="1:17" ht="18.75" customHeight="1" x14ac:dyDescent="0.3">
      <c r="B31" s="512"/>
      <c r="C31" s="512"/>
      <c r="D31" s="512"/>
      <c r="E31" s="512"/>
    </row>
    <row r="32" spans="1:17" x14ac:dyDescent="0.3">
      <c r="B32" s="512"/>
      <c r="C32" s="512"/>
      <c r="D32" s="512"/>
      <c r="E32" s="512"/>
    </row>
    <row r="33" ht="18.75" customHeight="1" x14ac:dyDescent="0.3"/>
    <row r="34" ht="12.75" customHeight="1" x14ac:dyDescent="0.3"/>
    <row r="35" ht="19.5" customHeight="1" x14ac:dyDescent="0.3"/>
    <row r="36" ht="22.5" customHeight="1" x14ac:dyDescent="0.3"/>
    <row r="37" ht="18"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4.1" customHeight="1" x14ac:dyDescent="0.3"/>
    <row r="61" ht="14.1" customHeight="1" x14ac:dyDescent="0.3"/>
    <row r="62" ht="14.1" customHeight="1" x14ac:dyDescent="0.3"/>
    <row r="63" ht="14.1" customHeight="1" x14ac:dyDescent="0.3"/>
    <row r="64" ht="14.1" customHeight="1" x14ac:dyDescent="0.3"/>
    <row r="65" ht="5.25" customHeight="1" x14ac:dyDescent="0.3"/>
  </sheetData>
  <mergeCells count="19">
    <mergeCell ref="A3:P5"/>
    <mergeCell ref="B30:E30"/>
    <mergeCell ref="B31:E31"/>
    <mergeCell ref="B32:E32"/>
    <mergeCell ref="A19:B19"/>
    <mergeCell ref="A20:B20"/>
    <mergeCell ref="A21:B21"/>
    <mergeCell ref="A22:B22"/>
    <mergeCell ref="B26:E26"/>
    <mergeCell ref="B27:E27"/>
    <mergeCell ref="B28:E28"/>
    <mergeCell ref="L26:O26"/>
    <mergeCell ref="B29:E29"/>
    <mergeCell ref="A6:P6"/>
    <mergeCell ref="A9:A10"/>
    <mergeCell ref="B9:B10"/>
    <mergeCell ref="C9:C10"/>
    <mergeCell ref="D9:D10"/>
    <mergeCell ref="E9:P9"/>
  </mergeCells>
  <pageMargins left="0.511811024" right="0.511811024" top="0.78740157499999996" bottom="0.78740157499999996" header="0.31496062000000002" footer="0.31496062000000002"/>
  <pageSetup paperSize="9" scale="56"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PLANILHA ORÇAMENTÁRIA</vt:lpstr>
      <vt:lpstr>MEMORIAL DE CALCULO</vt:lpstr>
      <vt:lpstr>COMP - 02</vt:lpstr>
      <vt:lpstr>COMP - 03</vt:lpstr>
      <vt:lpstr>BDI</vt:lpstr>
      <vt:lpstr>CRONOGRAMA</vt:lpstr>
      <vt:lpstr>BDI!Area_de_impressao</vt:lpstr>
      <vt:lpstr>'COMP - 02'!Area_de_impressao</vt:lpstr>
      <vt:lpstr>'COMP - 03'!Area_de_impressao</vt:lpstr>
      <vt:lpstr>CRONOGRAMA!Area_de_impressao</vt:lpstr>
      <vt:lpstr>'MEMORIAL DE CALCULO'!Area_de_impressao</vt:lpstr>
      <vt:lpstr>'PLANILHA ORÇAMENTÁRIA'!Area_de_impressao</vt:lpstr>
      <vt:lpstr>'PLANILHA ORÇAMENTÁRIA'!Titulos_de_impressao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HEBER</dc:creator>
  <cp:lastModifiedBy>JOÃO LUCAS DIAS</cp:lastModifiedBy>
  <cp:lastPrinted>2018-04-09T17:44:22Z</cp:lastPrinted>
  <dcterms:created xsi:type="dcterms:W3CDTF">2005-08-22T22:21:25Z</dcterms:created>
  <dcterms:modified xsi:type="dcterms:W3CDTF">2018-04-09T18:14:07Z</dcterms:modified>
</cp:coreProperties>
</file>